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REV 20 09 2017\"/>
    </mc:Choice>
  </mc:AlternateContent>
  <bookViews>
    <workbookView xWindow="0" yWindow="0" windowWidth="15345" windowHeight="7650"/>
  </bookViews>
  <sheets>
    <sheet name="Memorial de Calculo" sheetId="1" r:id="rId1"/>
    <sheet name="Orçamento" sheetId="3" r:id="rId2"/>
    <sheet name="Cronograma" sheetId="4" r:id="rId3"/>
    <sheet name="BDI" sheetId="7" r:id="rId4"/>
  </sheets>
  <definedNames>
    <definedName name="_xlnm._FilterDatabase" localSheetId="3" hidden="1">BDI!#REF!</definedName>
    <definedName name="_xlnm._FilterDatabase" localSheetId="2" hidden="1">Cronograma!$G$5:$G$513</definedName>
    <definedName name="_xlnm._FilterDatabase" localSheetId="0" hidden="1">'Memorial de Calculo'!#REF!</definedName>
    <definedName name="_xlnm._FilterDatabase" localSheetId="1" hidden="1">Orçamento!$I$5:$I$666</definedName>
    <definedName name="_xlnm.Print_Area" localSheetId="3">BDI!$A$1:$E$47</definedName>
    <definedName name="_xlnm.Print_Area" localSheetId="0">'Memorial de Calculo'!$A$1:$E$178</definedName>
  </definedNames>
  <calcPr calcId="152511"/>
</workbook>
</file>

<file path=xl/calcChain.xml><?xml version="1.0" encoding="utf-8"?>
<calcChain xmlns="http://schemas.openxmlformats.org/spreadsheetml/2006/main">
  <c r="I175" i="3" l="1"/>
  <c r="I169" i="3"/>
  <c r="G165" i="3"/>
  <c r="H165" i="3"/>
  <c r="I165" i="3" s="1"/>
  <c r="G166" i="3"/>
  <c r="H166" i="3"/>
  <c r="I166" i="3" s="1"/>
  <c r="G167" i="3"/>
  <c r="H167" i="3"/>
  <c r="I167" i="3" s="1"/>
  <c r="G168" i="3"/>
  <c r="H168" i="3"/>
  <c r="I168" i="3"/>
  <c r="I157" i="3"/>
  <c r="G153" i="3"/>
  <c r="H153" i="3"/>
  <c r="I153" i="3"/>
  <c r="G154" i="3"/>
  <c r="H154" i="3"/>
  <c r="I154" i="3" s="1"/>
  <c r="G155" i="3"/>
  <c r="H155" i="3"/>
  <c r="I155" i="3" s="1"/>
  <c r="G156" i="3"/>
  <c r="H156" i="3"/>
  <c r="I156" i="3"/>
  <c r="I149" i="3"/>
  <c r="G148" i="3"/>
  <c r="H148" i="3"/>
  <c r="I148" i="3"/>
  <c r="I144" i="3"/>
  <c r="G141" i="3"/>
  <c r="H141" i="3"/>
  <c r="I141" i="3"/>
  <c r="G142" i="3"/>
  <c r="H142" i="3"/>
  <c r="I142" i="3" s="1"/>
  <c r="G143" i="3"/>
  <c r="H143" i="3"/>
  <c r="I143" i="3" s="1"/>
  <c r="I133" i="3"/>
  <c r="G131" i="3"/>
  <c r="H131" i="3"/>
  <c r="I131" i="3" s="1"/>
  <c r="G132" i="3"/>
  <c r="I132" i="3" s="1"/>
  <c r="H132" i="3"/>
  <c r="I121" i="3"/>
  <c r="G119" i="3"/>
  <c r="H119" i="3"/>
  <c r="I119" i="3" s="1"/>
  <c r="G120" i="3"/>
  <c r="H120" i="3"/>
  <c r="I120" i="3" s="1"/>
  <c r="G114" i="3"/>
  <c r="H114" i="3"/>
  <c r="I114" i="3" s="1"/>
  <c r="I115" i="3" s="1"/>
  <c r="I106" i="3"/>
  <c r="G51" i="3"/>
  <c r="H51" i="3"/>
  <c r="I51" i="3" s="1"/>
  <c r="G52" i="3"/>
  <c r="H52" i="3"/>
  <c r="I52" i="3" s="1"/>
  <c r="G53" i="3"/>
  <c r="H53" i="3"/>
  <c r="I53" i="3" s="1"/>
  <c r="G54" i="3"/>
  <c r="H54" i="3"/>
  <c r="I54" i="3"/>
  <c r="G55" i="3"/>
  <c r="H55" i="3"/>
  <c r="I55" i="3" s="1"/>
  <c r="G56" i="3"/>
  <c r="H56" i="3"/>
  <c r="I56" i="3" s="1"/>
  <c r="G57" i="3"/>
  <c r="H57" i="3"/>
  <c r="I57" i="3" s="1"/>
  <c r="G58" i="3"/>
  <c r="H58" i="3"/>
  <c r="I58" i="3"/>
  <c r="G59" i="3"/>
  <c r="H59" i="3"/>
  <c r="I59" i="3" s="1"/>
  <c r="G60" i="3"/>
  <c r="H60" i="3"/>
  <c r="I60" i="3" s="1"/>
  <c r="G61" i="3"/>
  <c r="H61" i="3"/>
  <c r="I61" i="3" s="1"/>
  <c r="G62" i="3"/>
  <c r="H62" i="3"/>
  <c r="I62" i="3"/>
  <c r="G63" i="3"/>
  <c r="H63" i="3"/>
  <c r="I63" i="3" s="1"/>
  <c r="G64" i="3"/>
  <c r="H64" i="3"/>
  <c r="I64" i="3" s="1"/>
  <c r="G65" i="3"/>
  <c r="H65" i="3"/>
  <c r="I65" i="3" s="1"/>
  <c r="G66" i="3"/>
  <c r="H66" i="3"/>
  <c r="I66" i="3"/>
  <c r="G67" i="3"/>
  <c r="H67" i="3"/>
  <c r="I67" i="3" s="1"/>
  <c r="G68" i="3"/>
  <c r="H68" i="3"/>
  <c r="I68" i="3" s="1"/>
  <c r="G69" i="3"/>
  <c r="H69" i="3"/>
  <c r="I69" i="3" s="1"/>
  <c r="G70" i="3"/>
  <c r="H70" i="3"/>
  <c r="I70" i="3"/>
  <c r="G71" i="3"/>
  <c r="H71" i="3"/>
  <c r="I71" i="3" s="1"/>
  <c r="G72" i="3"/>
  <c r="H72" i="3"/>
  <c r="I72" i="3" s="1"/>
  <c r="G73" i="3"/>
  <c r="H73" i="3"/>
  <c r="I73" i="3" s="1"/>
  <c r="G74" i="3"/>
  <c r="H74" i="3"/>
  <c r="I74" i="3"/>
  <c r="G75" i="3"/>
  <c r="H75" i="3"/>
  <c r="I75" i="3" s="1"/>
  <c r="G76" i="3"/>
  <c r="H76" i="3"/>
  <c r="I76" i="3" s="1"/>
  <c r="G77" i="3"/>
  <c r="H77" i="3"/>
  <c r="I77" i="3" s="1"/>
  <c r="G78" i="3"/>
  <c r="H78" i="3"/>
  <c r="I78" i="3"/>
  <c r="G79" i="3"/>
  <c r="H79" i="3"/>
  <c r="I79" i="3" s="1"/>
  <c r="G80" i="3"/>
  <c r="H80" i="3"/>
  <c r="I80" i="3" s="1"/>
  <c r="G81" i="3"/>
  <c r="H81" i="3"/>
  <c r="I81" i="3" s="1"/>
  <c r="G82" i="3"/>
  <c r="H82" i="3"/>
  <c r="I82" i="3"/>
  <c r="G83" i="3"/>
  <c r="H83" i="3"/>
  <c r="I83" i="3" s="1"/>
  <c r="G84" i="3"/>
  <c r="H84" i="3"/>
  <c r="I84" i="3" s="1"/>
  <c r="G85" i="3"/>
  <c r="H85" i="3"/>
  <c r="I85" i="3" s="1"/>
  <c r="G86" i="3"/>
  <c r="H86" i="3"/>
  <c r="I86" i="3"/>
  <c r="G87" i="3"/>
  <c r="H87" i="3"/>
  <c r="I87" i="3" s="1"/>
  <c r="G88" i="3"/>
  <c r="H88" i="3"/>
  <c r="I88" i="3" s="1"/>
  <c r="G89" i="3"/>
  <c r="H89" i="3"/>
  <c r="I89" i="3" s="1"/>
  <c r="G90" i="3"/>
  <c r="H90" i="3"/>
  <c r="I90" i="3"/>
  <c r="G91" i="3"/>
  <c r="H91" i="3"/>
  <c r="I91" i="3" s="1"/>
  <c r="G92" i="3"/>
  <c r="H92" i="3"/>
  <c r="I92" i="3" s="1"/>
  <c r="G93" i="3"/>
  <c r="H93" i="3"/>
  <c r="I93" i="3" s="1"/>
  <c r="G94" i="3"/>
  <c r="H94" i="3"/>
  <c r="I94" i="3"/>
  <c r="G95" i="3"/>
  <c r="H95" i="3"/>
  <c r="I95" i="3" s="1"/>
  <c r="G96" i="3"/>
  <c r="H96" i="3"/>
  <c r="I96" i="3" s="1"/>
  <c r="G97" i="3"/>
  <c r="H97" i="3"/>
  <c r="I97" i="3" s="1"/>
  <c r="G98" i="3"/>
  <c r="H98" i="3"/>
  <c r="I98" i="3"/>
  <c r="G99" i="3"/>
  <c r="H99" i="3"/>
  <c r="I99" i="3" s="1"/>
  <c r="G100" i="3"/>
  <c r="H100" i="3"/>
  <c r="I100" i="3" s="1"/>
  <c r="G101" i="3"/>
  <c r="H101" i="3"/>
  <c r="I101" i="3" s="1"/>
  <c r="G102" i="3"/>
  <c r="H102" i="3"/>
  <c r="I102" i="3"/>
  <c r="G103" i="3"/>
  <c r="H103" i="3"/>
  <c r="I103" i="3" s="1"/>
  <c r="G104" i="3"/>
  <c r="H104" i="3"/>
  <c r="I104" i="3" s="1"/>
  <c r="G105" i="3"/>
  <c r="H105" i="3"/>
  <c r="I105" i="3" s="1"/>
  <c r="I45" i="3"/>
  <c r="G27" i="3"/>
  <c r="H27" i="3"/>
  <c r="I27" i="3" s="1"/>
  <c r="G28" i="3"/>
  <c r="H28" i="3"/>
  <c r="I28" i="3" s="1"/>
  <c r="G29" i="3"/>
  <c r="H29" i="3"/>
  <c r="I29" i="3" s="1"/>
  <c r="G30" i="3"/>
  <c r="H30" i="3"/>
  <c r="I30" i="3"/>
  <c r="G31" i="3"/>
  <c r="H31" i="3"/>
  <c r="I31" i="3" s="1"/>
  <c r="G32" i="3"/>
  <c r="H32" i="3"/>
  <c r="I32" i="3" s="1"/>
  <c r="G33" i="3"/>
  <c r="H33" i="3"/>
  <c r="I33" i="3" s="1"/>
  <c r="G34" i="3"/>
  <c r="H34" i="3"/>
  <c r="I34" i="3"/>
  <c r="G35" i="3"/>
  <c r="H35" i="3"/>
  <c r="I35" i="3" s="1"/>
  <c r="G36" i="3"/>
  <c r="H36" i="3"/>
  <c r="I36" i="3" s="1"/>
  <c r="G37" i="3"/>
  <c r="H37" i="3"/>
  <c r="I37" i="3" s="1"/>
  <c r="G38" i="3"/>
  <c r="H38" i="3"/>
  <c r="I38" i="3"/>
  <c r="G39" i="3"/>
  <c r="H39" i="3"/>
  <c r="I39" i="3" s="1"/>
  <c r="G40" i="3"/>
  <c r="H40" i="3"/>
  <c r="I40" i="3" s="1"/>
  <c r="G41" i="3"/>
  <c r="H41" i="3"/>
  <c r="I41" i="3" s="1"/>
  <c r="G42" i="3"/>
  <c r="H42" i="3"/>
  <c r="I42" i="3"/>
  <c r="G43" i="3"/>
  <c r="H43" i="3"/>
  <c r="I43" i="3" s="1"/>
  <c r="G44" i="3"/>
  <c r="H44" i="3"/>
  <c r="I44" i="3" s="1"/>
  <c r="I23" i="3"/>
  <c r="I15" i="3"/>
  <c r="G19" i="3"/>
  <c r="H19" i="3"/>
  <c r="I19" i="3" s="1"/>
  <c r="G20" i="3"/>
  <c r="H20" i="3"/>
  <c r="I20" i="3" s="1"/>
  <c r="G21" i="3"/>
  <c r="H21" i="3"/>
  <c r="I21" i="3" s="1"/>
  <c r="G22" i="3"/>
  <c r="H22" i="3"/>
  <c r="I22" i="3"/>
  <c r="G13" i="3"/>
  <c r="H13" i="3"/>
  <c r="I13" i="3" s="1"/>
  <c r="G14" i="3"/>
  <c r="H14" i="3"/>
  <c r="I14" i="3" s="1"/>
  <c r="H172" i="3" l="1"/>
  <c r="G172" i="3"/>
  <c r="G173" i="3" s="1"/>
  <c r="H164" i="3"/>
  <c r="H160" i="3"/>
  <c r="G160" i="3"/>
  <c r="G161" i="3" s="1"/>
  <c r="H152" i="3"/>
  <c r="G152" i="3"/>
  <c r="H147" i="3"/>
  <c r="G147" i="3"/>
  <c r="H140" i="3"/>
  <c r="G140" i="3"/>
  <c r="H136" i="3"/>
  <c r="H137" i="3" s="1"/>
  <c r="G136" i="3"/>
  <c r="G137" i="3" s="1"/>
  <c r="H130" i="3"/>
  <c r="G130" i="3"/>
  <c r="H126" i="3"/>
  <c r="G126" i="3"/>
  <c r="H125" i="3"/>
  <c r="G125" i="3"/>
  <c r="H124" i="3"/>
  <c r="G124" i="3"/>
  <c r="H118" i="3"/>
  <c r="G118" i="3"/>
  <c r="H113" i="3"/>
  <c r="G113" i="3"/>
  <c r="H109" i="3"/>
  <c r="G109" i="3"/>
  <c r="G110" i="3" s="1"/>
  <c r="H50" i="3"/>
  <c r="G50" i="3"/>
  <c r="H26" i="3"/>
  <c r="G26" i="3"/>
  <c r="G18" i="3"/>
  <c r="H12" i="3"/>
  <c r="G12" i="3"/>
  <c r="E164" i="1"/>
  <c r="I26" i="3" l="1"/>
  <c r="I109" i="3"/>
  <c r="I110" i="3" s="1"/>
  <c r="G14" i="4" s="1"/>
  <c r="I124" i="3"/>
  <c r="G115" i="3"/>
  <c r="G121" i="3"/>
  <c r="G144" i="3"/>
  <c r="G149" i="3"/>
  <c r="H169" i="3"/>
  <c r="G133" i="3"/>
  <c r="G106" i="3"/>
  <c r="H106" i="3"/>
  <c r="H115" i="3"/>
  <c r="H133" i="3"/>
  <c r="H144" i="3"/>
  <c r="H157" i="3"/>
  <c r="G157" i="3"/>
  <c r="H15" i="3"/>
  <c r="G45" i="3"/>
  <c r="G127" i="3"/>
  <c r="I172" i="3"/>
  <c r="I173" i="3" s="1"/>
  <c r="G25" i="4" s="1"/>
  <c r="H173" i="3"/>
  <c r="G15" i="3"/>
  <c r="I160" i="3"/>
  <c r="I161" i="3" s="1"/>
  <c r="G23" i="4" s="1"/>
  <c r="D23" i="4" s="1"/>
  <c r="H127" i="3"/>
  <c r="H121" i="3"/>
  <c r="H110" i="3"/>
  <c r="H161" i="3"/>
  <c r="H45" i="3"/>
  <c r="H149" i="3"/>
  <c r="I118" i="3"/>
  <c r="I125" i="3"/>
  <c r="I130" i="3"/>
  <c r="I147" i="3"/>
  <c r="G21" i="4" s="1"/>
  <c r="I152" i="3"/>
  <c r="I50" i="3"/>
  <c r="I140" i="3"/>
  <c r="I12" i="3"/>
  <c r="I113" i="3"/>
  <c r="I126" i="3"/>
  <c r="I136" i="3"/>
  <c r="I137" i="3" s="1"/>
  <c r="G19" i="4" s="1"/>
  <c r="D19" i="4" s="1"/>
  <c r="G164" i="3"/>
  <c r="H18" i="3"/>
  <c r="G23" i="3"/>
  <c r="G15" i="4" l="1"/>
  <c r="D15" i="4" s="1"/>
  <c r="G18" i="4"/>
  <c r="F18" i="4" s="1"/>
  <c r="F25" i="4"/>
  <c r="D25" i="4"/>
  <c r="I127" i="3"/>
  <c r="G17" i="4" s="1"/>
  <c r="G10" i="4"/>
  <c r="F14" i="4"/>
  <c r="D14" i="4"/>
  <c r="F21" i="4"/>
  <c r="D21" i="4"/>
  <c r="F23" i="4"/>
  <c r="F19" i="4"/>
  <c r="G12" i="4"/>
  <c r="H23" i="3"/>
  <c r="H175" i="3" s="1"/>
  <c r="G22" i="4"/>
  <c r="G16" i="4"/>
  <c r="I164" i="3"/>
  <c r="G24" i="4" s="1"/>
  <c r="G169" i="3"/>
  <c r="G175" i="3" s="1"/>
  <c r="G20" i="4"/>
  <c r="G13" i="4"/>
  <c r="I18" i="3"/>
  <c r="D18" i="4" l="1"/>
  <c r="F15" i="4"/>
  <c r="F22" i="4"/>
  <c r="D22" i="4"/>
  <c r="D10" i="4"/>
  <c r="F10" i="4"/>
  <c r="F17" i="4"/>
  <c r="D17" i="4"/>
  <c r="D16" i="4"/>
  <c r="F16" i="4"/>
  <c r="D20" i="4"/>
  <c r="F20" i="4"/>
  <c r="D24" i="4"/>
  <c r="F24" i="4"/>
  <c r="F13" i="4"/>
  <c r="D13" i="4"/>
  <c r="D12" i="4"/>
  <c r="F12" i="4"/>
  <c r="H177" i="3"/>
  <c r="H179" i="3" s="1"/>
  <c r="G177" i="3"/>
  <c r="G179" i="3" s="1"/>
  <c r="G11" i="4"/>
  <c r="D11" i="4" l="1"/>
  <c r="D26" i="4" s="1"/>
  <c r="D27" i="4" s="1"/>
  <c r="D28" i="4" s="1"/>
  <c r="F11" i="4"/>
  <c r="F26" i="4" s="1"/>
  <c r="F27" i="4" l="1"/>
  <c r="G26" i="4"/>
  <c r="I177" i="3"/>
  <c r="I179" i="3" s="1"/>
  <c r="F28" i="4" l="1"/>
  <c r="G27" i="4"/>
  <c r="G28" i="4" s="1"/>
</calcChain>
</file>

<file path=xl/sharedStrings.xml><?xml version="1.0" encoding="utf-8"?>
<sst xmlns="http://schemas.openxmlformats.org/spreadsheetml/2006/main" count="1155" uniqueCount="548">
  <si>
    <r>
      <rPr>
        <sz val="11"/>
        <rFont val="Microsoft Sans Serif"/>
        <family val="2"/>
      </rPr>
      <t>Código auxiliar</t>
    </r>
  </si>
  <si>
    <r>
      <rPr>
        <sz val="11"/>
        <rFont val="Microsoft Sans Serif"/>
        <family val="2"/>
      </rPr>
      <t>Serviço</t>
    </r>
  </si>
  <si>
    <r>
      <rPr>
        <sz val="11"/>
        <rFont val="Microsoft Sans Serif"/>
        <family val="2"/>
      </rPr>
      <t>Unidade</t>
    </r>
  </si>
  <si>
    <r>
      <rPr>
        <sz val="11"/>
        <rFont val="Microsoft Sans Serif"/>
        <family val="2"/>
      </rPr>
      <t>Material</t>
    </r>
  </si>
  <si>
    <r>
      <rPr>
        <sz val="11"/>
        <rFont val="Microsoft Sans Serif"/>
        <family val="2"/>
      </rPr>
      <t>Mão-de- obra</t>
    </r>
  </si>
  <si>
    <r>
      <rPr>
        <sz val="11"/>
        <rFont val="Microsoft Sans Serif"/>
        <family val="2"/>
      </rPr>
      <t>Data Base: 01/10/2016</t>
    </r>
  </si>
  <si>
    <r>
      <rPr>
        <sz val="11"/>
        <rFont val="Microsoft Sans Serif"/>
        <family val="2"/>
      </rPr>
      <t>S/U</t>
    </r>
  </si>
  <si>
    <r>
      <rPr>
        <sz val="11"/>
        <rFont val="Microsoft Sans Serif"/>
        <family val="2"/>
      </rPr>
      <t>0,00</t>
    </r>
  </si>
  <si>
    <r>
      <rPr>
        <sz val="11"/>
        <rFont val="Microsoft Sans Serif"/>
        <family val="2"/>
      </rPr>
      <t>m2</t>
    </r>
  </si>
  <si>
    <r>
      <rPr>
        <sz val="11"/>
        <rFont val="Microsoft Sans Serif"/>
        <family val="2"/>
      </rPr>
      <t>Un</t>
    </r>
  </si>
  <si>
    <r>
      <rPr>
        <sz val="11"/>
        <rFont val="Microsoft Sans Serif"/>
        <family val="2"/>
      </rPr>
      <t>m3</t>
    </r>
  </si>
  <si>
    <r>
      <rPr>
        <sz val="11"/>
        <rFont val="Microsoft Sans Serif"/>
        <family val="2"/>
      </rPr>
      <t>m</t>
    </r>
  </si>
  <si>
    <r>
      <rPr>
        <sz val="11"/>
        <rFont val="Microsoft Sans Serif"/>
        <family val="2"/>
      </rPr>
      <t>4,05</t>
    </r>
  </si>
  <si>
    <r>
      <rPr>
        <sz val="11"/>
        <rFont val="Microsoft Sans Serif"/>
        <family val="2"/>
      </rPr>
      <t>3,90</t>
    </r>
  </si>
  <si>
    <r>
      <rPr>
        <sz val="11"/>
        <rFont val="Microsoft Sans Serif"/>
        <family val="2"/>
      </rPr>
      <t>1,52</t>
    </r>
  </si>
  <si>
    <r>
      <rPr>
        <sz val="11"/>
        <rFont val="Microsoft Sans Serif"/>
        <family val="2"/>
      </rPr>
      <t>1,33</t>
    </r>
  </si>
  <si>
    <r>
      <rPr>
        <sz val="11"/>
        <rFont val="Microsoft Sans Serif"/>
        <family val="2"/>
      </rPr>
      <t>un</t>
    </r>
  </si>
  <si>
    <r>
      <rPr>
        <sz val="11"/>
        <rFont val="Microsoft Sans Serif"/>
        <family val="2"/>
      </rPr>
      <t>2,25</t>
    </r>
  </si>
  <si>
    <r>
      <rPr>
        <sz val="11"/>
        <rFont val="Microsoft Sans Serif"/>
        <family val="2"/>
      </rPr>
      <t>2,11</t>
    </r>
  </si>
  <si>
    <r>
      <rPr>
        <sz val="11"/>
        <rFont val="Microsoft Sans Serif"/>
        <family val="2"/>
      </rPr>
      <t>32,91</t>
    </r>
  </si>
  <si>
    <r>
      <rPr>
        <sz val="11"/>
        <rFont val="Microsoft Sans Serif"/>
        <family val="2"/>
      </rPr>
      <t>1,09</t>
    </r>
  </si>
  <si>
    <r>
      <rPr>
        <sz val="11"/>
        <rFont val="Microsoft Sans Serif"/>
        <family val="2"/>
      </rPr>
      <t>167</t>
    </r>
  </si>
  <si>
    <r>
      <rPr>
        <sz val="11"/>
        <rFont val="Microsoft Sans Serif"/>
        <family val="2"/>
      </rPr>
      <t>FUNDAÇÕES E SONDAGENS</t>
    </r>
  </si>
  <si>
    <r>
      <rPr>
        <sz val="11"/>
        <rFont val="Microsoft Sans Serif"/>
        <family val="2"/>
      </rPr>
      <t>050000</t>
    </r>
  </si>
  <si>
    <r>
      <rPr>
        <sz val="11"/>
        <rFont val="Microsoft Sans Serif"/>
        <family val="2"/>
      </rPr>
      <t>FUNDACOES E SONDAGENS</t>
    </r>
  </si>
  <si>
    <r>
      <rPr>
        <sz val="11"/>
        <rFont val="Microsoft Sans Serif"/>
        <family val="2"/>
      </rPr>
      <t>050301</t>
    </r>
  </si>
  <si>
    <r>
      <rPr>
        <sz val="11"/>
        <rFont val="Microsoft Sans Serif"/>
        <family val="2"/>
      </rPr>
      <t>ESTACA A TRADO DIAM.25 CM SEM FERRO</t>
    </r>
  </si>
  <si>
    <r>
      <rPr>
        <sz val="11"/>
        <rFont val="Microsoft Sans Serif"/>
        <family val="2"/>
      </rPr>
      <t>M</t>
    </r>
  </si>
  <si>
    <r>
      <rPr>
        <sz val="11"/>
        <rFont val="Microsoft Sans Serif"/>
        <family val="2"/>
      </rPr>
      <t>11,91</t>
    </r>
  </si>
  <si>
    <r>
      <rPr>
        <sz val="11"/>
        <rFont val="Microsoft Sans Serif"/>
        <family val="2"/>
      </rPr>
      <t>19,64</t>
    </r>
  </si>
  <si>
    <r>
      <rPr>
        <sz val="11"/>
        <rFont val="Microsoft Sans Serif"/>
        <family val="2"/>
      </rPr>
      <t>60,10</t>
    </r>
  </si>
  <si>
    <r>
      <rPr>
        <sz val="11"/>
        <rFont val="Microsoft Sans Serif"/>
        <family val="2"/>
      </rPr>
      <t>PREPARO COM BETONEIRA E TRANSPORTE MANUAL DE CONCRETO FCK-20 - (O.C.)</t>
    </r>
  </si>
  <si>
    <r>
      <rPr>
        <sz val="11"/>
        <rFont val="Microsoft Sans Serif"/>
        <family val="2"/>
      </rPr>
      <t>250,51</t>
    </r>
  </si>
  <si>
    <r>
      <rPr>
        <sz val="11"/>
        <rFont val="Microsoft Sans Serif"/>
        <family val="2"/>
      </rPr>
      <t>Kg</t>
    </r>
  </si>
  <si>
    <r>
      <rPr>
        <sz val="11"/>
        <rFont val="Microsoft Sans Serif"/>
        <family val="2"/>
      </rPr>
      <t>1,85</t>
    </r>
  </si>
  <si>
    <r>
      <rPr>
        <sz val="11"/>
        <rFont val="Microsoft Sans Serif"/>
        <family val="2"/>
      </rPr>
      <t>052004</t>
    </r>
  </si>
  <si>
    <r>
      <rPr>
        <sz val="11"/>
        <rFont val="Microsoft Sans Serif"/>
        <family val="2"/>
      </rPr>
      <t>ACO CA 50-A - 8,0 MM (5/16") - (OBRAS CIVIS)</t>
    </r>
  </si>
  <si>
    <r>
      <rPr>
        <sz val="11"/>
        <rFont val="Microsoft Sans Serif"/>
        <family val="2"/>
      </rPr>
      <t>2,64</t>
    </r>
  </si>
  <si>
    <r>
      <rPr>
        <sz val="11"/>
        <rFont val="Microsoft Sans Serif"/>
        <family val="2"/>
      </rPr>
      <t>3,70</t>
    </r>
  </si>
  <si>
    <r>
      <rPr>
        <sz val="11"/>
        <rFont val="Microsoft Sans Serif"/>
        <family val="2"/>
      </rPr>
      <t>6,34</t>
    </r>
  </si>
  <si>
    <r>
      <rPr>
        <sz val="11"/>
        <rFont val="Microsoft Sans Serif"/>
        <family val="2"/>
      </rPr>
      <t>052012</t>
    </r>
  </si>
  <si>
    <r>
      <rPr>
        <sz val="11"/>
        <rFont val="Microsoft Sans Serif"/>
        <family val="2"/>
      </rPr>
      <t>ACO CA 60-B 4,2 MM - (OBRAS CIVIS)</t>
    </r>
  </si>
  <si>
    <r>
      <rPr>
        <sz val="11"/>
        <rFont val="Microsoft Sans Serif"/>
        <family val="2"/>
      </rPr>
      <t>168</t>
    </r>
  </si>
  <si>
    <r>
      <rPr>
        <sz val="11"/>
        <rFont val="Microsoft Sans Serif"/>
        <family val="2"/>
      </rPr>
      <t>ESTRUTURA</t>
    </r>
  </si>
  <si>
    <r>
      <rPr>
        <sz val="11"/>
        <rFont val="Microsoft Sans Serif"/>
        <family val="2"/>
      </rPr>
      <t>060000</t>
    </r>
  </si>
  <si>
    <r>
      <rPr>
        <sz val="11"/>
        <rFont val="Microsoft Sans Serif"/>
        <family val="2"/>
      </rPr>
      <t>8,04</t>
    </r>
  </si>
  <si>
    <r>
      <rPr>
        <sz val="11"/>
        <rFont val="Microsoft Sans Serif"/>
        <family val="2"/>
      </rPr>
      <t>060192</t>
    </r>
  </si>
  <si>
    <r>
      <rPr>
        <sz val="11"/>
        <rFont val="Microsoft Sans Serif"/>
        <family val="2"/>
      </rPr>
      <t>FORMA DE TABUA CINTA/PILAR SOBRE/ENTRE ALVENARIA U=8 VEZES</t>
    </r>
  </si>
  <si>
    <r>
      <rPr>
        <sz val="11"/>
        <rFont val="Microsoft Sans Serif"/>
        <family val="2"/>
      </rPr>
      <t>8,86</t>
    </r>
  </si>
  <si>
    <r>
      <rPr>
        <sz val="11"/>
        <rFont val="Microsoft Sans Serif"/>
        <family val="2"/>
      </rPr>
      <t>060304</t>
    </r>
  </si>
  <si>
    <r>
      <rPr>
        <sz val="11"/>
        <rFont val="Microsoft Sans Serif"/>
        <family val="2"/>
      </rPr>
      <t>ACO CA-50 A - 8,0 MM (5/16") - (OBRAS CIVIS)</t>
    </r>
  </si>
  <si>
    <r>
      <rPr>
        <sz val="11"/>
        <rFont val="Microsoft Sans Serif"/>
        <family val="2"/>
      </rPr>
      <t>060312</t>
    </r>
  </si>
  <si>
    <r>
      <rPr>
        <sz val="11"/>
        <rFont val="Microsoft Sans Serif"/>
        <family val="2"/>
      </rPr>
      <t>ACO CA-60B - 4,2 MM - (OBRAS CIVIS)</t>
    </r>
  </si>
  <si>
    <r>
      <rPr>
        <sz val="11"/>
        <rFont val="Microsoft Sans Serif"/>
        <family val="2"/>
      </rPr>
      <t>5,99</t>
    </r>
  </si>
  <si>
    <r>
      <rPr>
        <sz val="11"/>
        <rFont val="Microsoft Sans Serif"/>
        <family val="2"/>
      </rPr>
      <t>060507</t>
    </r>
  </si>
  <si>
    <r>
      <rPr>
        <sz val="11"/>
        <rFont val="Microsoft Sans Serif"/>
        <family val="2"/>
      </rPr>
      <t>061101</t>
    </r>
  </si>
  <si>
    <r>
      <rPr>
        <sz val="11"/>
        <rFont val="Microsoft Sans Serif"/>
        <family val="2"/>
      </rPr>
      <t>FORRO EM LAJE PRE-MOLDADA INC.CAPEAMENTO/FERR.DISTRIB./ESCORAMENTO E FORMA/DESFORMA</t>
    </r>
  </si>
  <si>
    <r>
      <rPr>
        <sz val="11"/>
        <rFont val="Microsoft Sans Serif"/>
        <family val="2"/>
      </rPr>
      <t>46,19</t>
    </r>
  </si>
  <si>
    <r>
      <rPr>
        <sz val="11"/>
        <rFont val="Microsoft Sans Serif"/>
        <family val="2"/>
      </rPr>
      <t>14,94</t>
    </r>
  </si>
  <si>
    <r>
      <rPr>
        <sz val="11"/>
        <rFont val="Microsoft Sans Serif"/>
        <family val="2"/>
      </rPr>
      <t>1,12</t>
    </r>
  </si>
  <si>
    <r>
      <rPr>
        <sz val="11"/>
        <rFont val="Microsoft Sans Serif"/>
        <family val="2"/>
      </rPr>
      <t>2,38</t>
    </r>
  </si>
  <si>
    <r>
      <rPr>
        <sz val="11"/>
        <rFont val="Microsoft Sans Serif"/>
        <family val="2"/>
      </rPr>
      <t>169</t>
    </r>
  </si>
  <si>
    <r>
      <rPr>
        <sz val="11"/>
        <rFont val="Microsoft Sans Serif"/>
        <family val="2"/>
      </rPr>
      <t>INST. ELÉT./TELEFÔNICA/CABEAMENTO ESTRUTURADO</t>
    </r>
  </si>
  <si>
    <r>
      <rPr>
        <sz val="11"/>
        <rFont val="Microsoft Sans Serif"/>
        <family val="2"/>
      </rPr>
      <t>070000</t>
    </r>
  </si>
  <si>
    <r>
      <rPr>
        <sz val="11"/>
        <rFont val="Microsoft Sans Serif"/>
        <family val="2"/>
      </rPr>
      <t>INST. ELET./TELEFONICA/CABEAMENTO ESTRUTURADO</t>
    </r>
  </si>
  <si>
    <r>
      <rPr>
        <sz val="11"/>
        <rFont val="Microsoft Sans Serif"/>
        <family val="2"/>
      </rPr>
      <t>6,61</t>
    </r>
  </si>
  <si>
    <r>
      <rPr>
        <sz val="11"/>
        <rFont val="Microsoft Sans Serif"/>
        <family val="2"/>
      </rPr>
      <t>3,97</t>
    </r>
  </si>
  <si>
    <r>
      <rPr>
        <sz val="11"/>
        <rFont val="Microsoft Sans Serif"/>
        <family val="2"/>
      </rPr>
      <t>7,93</t>
    </r>
  </si>
  <si>
    <r>
      <rPr>
        <sz val="11"/>
        <rFont val="Microsoft Sans Serif"/>
        <family val="2"/>
      </rPr>
      <t>15,86</t>
    </r>
  </si>
  <si>
    <r>
      <rPr>
        <sz val="11"/>
        <rFont val="Microsoft Sans Serif"/>
        <family val="2"/>
      </rPr>
      <t>0,07</t>
    </r>
  </si>
  <si>
    <r>
      <rPr>
        <sz val="11"/>
        <rFont val="Microsoft Sans Serif"/>
        <family val="2"/>
      </rPr>
      <t>3,23</t>
    </r>
  </si>
  <si>
    <r>
      <rPr>
        <sz val="11"/>
        <rFont val="Microsoft Sans Serif"/>
        <family val="2"/>
      </rPr>
      <t>26,43</t>
    </r>
  </si>
  <si>
    <r>
      <rPr>
        <sz val="11"/>
        <rFont val="Microsoft Sans Serif"/>
        <family val="2"/>
      </rPr>
      <t>5,29</t>
    </r>
  </si>
  <si>
    <r>
      <rPr>
        <sz val="11"/>
        <rFont val="Microsoft Sans Serif"/>
        <family val="2"/>
      </rPr>
      <t>13,22</t>
    </r>
  </si>
  <si>
    <r>
      <rPr>
        <sz val="11"/>
        <rFont val="Microsoft Sans Serif"/>
        <family val="2"/>
      </rPr>
      <t>0,53</t>
    </r>
  </si>
  <si>
    <r>
      <rPr>
        <sz val="11"/>
        <rFont val="Microsoft Sans Serif"/>
        <family val="2"/>
      </rPr>
      <t>1,59</t>
    </r>
  </si>
  <si>
    <r>
      <rPr>
        <sz val="11"/>
        <rFont val="Microsoft Sans Serif"/>
        <family val="2"/>
      </rPr>
      <t>3,18</t>
    </r>
  </si>
  <si>
    <r>
      <rPr>
        <sz val="11"/>
        <rFont val="Microsoft Sans Serif"/>
        <family val="2"/>
      </rPr>
      <t>4,75</t>
    </r>
  </si>
  <si>
    <r>
      <rPr>
        <sz val="11"/>
        <rFont val="Microsoft Sans Serif"/>
        <family val="2"/>
      </rPr>
      <t>1,22</t>
    </r>
  </si>
  <si>
    <r>
      <rPr>
        <sz val="11"/>
        <rFont val="Microsoft Sans Serif"/>
        <family val="2"/>
      </rPr>
      <t>1,46</t>
    </r>
  </si>
  <si>
    <r>
      <rPr>
        <sz val="11"/>
        <rFont val="Microsoft Sans Serif"/>
        <family val="2"/>
      </rPr>
      <t>0,59</t>
    </r>
  </si>
  <si>
    <r>
      <rPr>
        <sz val="11"/>
        <rFont val="Microsoft Sans Serif"/>
        <family val="2"/>
      </rPr>
      <t>0,50</t>
    </r>
  </si>
  <si>
    <r>
      <rPr>
        <sz val="11"/>
        <rFont val="Microsoft Sans Serif"/>
        <family val="2"/>
      </rPr>
      <t>0,15</t>
    </r>
  </si>
  <si>
    <r>
      <rPr>
        <sz val="11"/>
        <rFont val="Microsoft Sans Serif"/>
        <family val="2"/>
      </rPr>
      <t>2,90</t>
    </r>
  </si>
  <si>
    <r>
      <rPr>
        <sz val="11"/>
        <rFont val="Microsoft Sans Serif"/>
        <family val="2"/>
      </rPr>
      <t>8,24</t>
    </r>
  </si>
  <si>
    <r>
      <rPr>
        <sz val="11"/>
        <rFont val="Microsoft Sans Serif"/>
        <family val="2"/>
      </rPr>
      <t>4,49</t>
    </r>
  </si>
  <si>
    <r>
      <rPr>
        <sz val="11"/>
        <rFont val="Microsoft Sans Serif"/>
        <family val="2"/>
      </rPr>
      <t>1,72</t>
    </r>
  </si>
  <si>
    <r>
      <rPr>
        <sz val="11"/>
        <rFont val="Microsoft Sans Serif"/>
        <family val="2"/>
      </rPr>
      <t>2,35</t>
    </r>
  </si>
  <si>
    <r>
      <rPr>
        <sz val="11"/>
        <rFont val="Microsoft Sans Serif"/>
        <family val="2"/>
      </rPr>
      <t>4,07</t>
    </r>
  </si>
  <si>
    <r>
      <rPr>
        <sz val="11"/>
        <rFont val="Microsoft Sans Serif"/>
        <family val="2"/>
      </rPr>
      <t>10,31</t>
    </r>
  </si>
  <si>
    <r>
      <rPr>
        <sz val="11"/>
        <rFont val="Microsoft Sans Serif"/>
        <family val="2"/>
      </rPr>
      <t>0,96</t>
    </r>
  </si>
  <si>
    <r>
      <rPr>
        <sz val="11"/>
        <rFont val="Microsoft Sans Serif"/>
        <family val="2"/>
      </rPr>
      <t>070681</t>
    </r>
  </si>
  <si>
    <r>
      <rPr>
        <sz val="11"/>
        <rFont val="Microsoft Sans Serif"/>
        <family val="2"/>
      </rPr>
      <t>CAIXA METALICA OCTOGONAL FUNDO MOVEL, SIMPLES 2"</t>
    </r>
  </si>
  <si>
    <r>
      <rPr>
        <sz val="11"/>
        <rFont val="Microsoft Sans Serif"/>
        <family val="2"/>
      </rPr>
      <t>5,82</t>
    </r>
  </si>
  <si>
    <r>
      <rPr>
        <sz val="11"/>
        <rFont val="Microsoft Sans Serif"/>
        <family val="2"/>
      </rPr>
      <t>070691</t>
    </r>
  </si>
  <si>
    <r>
      <rPr>
        <sz val="11"/>
        <rFont val="Microsoft Sans Serif"/>
        <family val="2"/>
      </rPr>
      <t>CAIXA METALICA RET. 4" X 2" X 2"</t>
    </r>
  </si>
  <si>
    <r>
      <rPr>
        <sz val="11"/>
        <rFont val="Microsoft Sans Serif"/>
        <family val="2"/>
      </rPr>
      <t>36,22</t>
    </r>
  </si>
  <si>
    <r>
      <rPr>
        <sz val="11"/>
        <rFont val="Microsoft Sans Serif"/>
        <family val="2"/>
      </rPr>
      <t>12,68</t>
    </r>
  </si>
  <si>
    <r>
      <rPr>
        <sz val="11"/>
        <rFont val="Microsoft Sans Serif"/>
        <family val="2"/>
      </rPr>
      <t>20,91</t>
    </r>
  </si>
  <si>
    <r>
      <rPr>
        <sz val="11"/>
        <rFont val="Microsoft Sans Serif"/>
        <family val="2"/>
      </rPr>
      <t>1,56</t>
    </r>
  </si>
  <si>
    <r>
      <rPr>
        <sz val="11"/>
        <rFont val="Microsoft Sans Serif"/>
        <family val="2"/>
      </rPr>
      <t>19,09</t>
    </r>
  </si>
  <si>
    <r>
      <rPr>
        <sz val="11"/>
        <rFont val="Microsoft Sans Serif"/>
        <family val="2"/>
      </rPr>
      <t>7,67</t>
    </r>
  </si>
  <si>
    <r>
      <rPr>
        <sz val="11"/>
        <rFont val="Microsoft Sans Serif"/>
        <family val="2"/>
      </rPr>
      <t>63,43</t>
    </r>
  </si>
  <si>
    <r>
      <rPr>
        <sz val="11"/>
        <rFont val="Microsoft Sans Serif"/>
        <family val="2"/>
      </rPr>
      <t>5,09</t>
    </r>
  </si>
  <si>
    <r>
      <rPr>
        <sz val="11"/>
        <rFont val="Microsoft Sans Serif"/>
        <family val="2"/>
      </rPr>
      <t>21,14</t>
    </r>
  </si>
  <si>
    <r>
      <rPr>
        <sz val="11"/>
        <rFont val="Microsoft Sans Serif"/>
        <family val="2"/>
      </rPr>
      <t>071171</t>
    </r>
  </si>
  <si>
    <r>
      <rPr>
        <sz val="11"/>
        <rFont val="Microsoft Sans Serif"/>
        <family val="2"/>
      </rPr>
      <t>DISJUNTOR MONOPOLAR DE 10 A 30-A</t>
    </r>
  </si>
  <si>
    <r>
      <rPr>
        <sz val="11"/>
        <rFont val="Microsoft Sans Serif"/>
        <family val="2"/>
      </rPr>
      <t>6,94</t>
    </r>
  </si>
  <si>
    <r>
      <rPr>
        <sz val="11"/>
        <rFont val="Microsoft Sans Serif"/>
        <family val="2"/>
      </rPr>
      <t>071172</t>
    </r>
  </si>
  <si>
    <r>
      <rPr>
        <sz val="11"/>
        <rFont val="Microsoft Sans Serif"/>
        <family val="2"/>
      </rPr>
      <t>DISJUNTOR MONOPOLAR DE 35 A 50-A</t>
    </r>
  </si>
  <si>
    <r>
      <rPr>
        <sz val="11"/>
        <rFont val="Microsoft Sans Serif"/>
        <family val="2"/>
      </rPr>
      <t>10,79</t>
    </r>
  </si>
  <si>
    <r>
      <rPr>
        <sz val="11"/>
        <rFont val="Microsoft Sans Serif"/>
        <family val="2"/>
      </rPr>
      <t>071194</t>
    </r>
  </si>
  <si>
    <r>
      <rPr>
        <sz val="11"/>
        <rFont val="Microsoft Sans Serif"/>
        <family val="2"/>
      </rPr>
      <t>ELETRODUTO PVC FLEXÍVEL - MANGUEIRA CORRUGADA - DIAM. 3/4"</t>
    </r>
  </si>
  <si>
    <r>
      <rPr>
        <sz val="11"/>
        <rFont val="Microsoft Sans Serif"/>
        <family val="2"/>
      </rPr>
      <t>9,78</t>
    </r>
  </si>
  <si>
    <r>
      <rPr>
        <sz val="11"/>
        <rFont val="Microsoft Sans Serif"/>
        <family val="2"/>
      </rPr>
      <t>1,30</t>
    </r>
  </si>
  <si>
    <r>
      <rPr>
        <sz val="11"/>
        <rFont val="Microsoft Sans Serif"/>
        <family val="2"/>
      </rPr>
      <t>0,92</t>
    </r>
  </si>
  <si>
    <r>
      <rPr>
        <sz val="11"/>
        <rFont val="Microsoft Sans Serif"/>
        <family val="2"/>
      </rPr>
      <t>071282</t>
    </r>
  </si>
  <si>
    <r>
      <rPr>
        <sz val="11"/>
        <rFont val="Microsoft Sans Serif"/>
        <family val="2"/>
      </rPr>
      <t>FIO DE COBRE NU No. 6 MM2 (18,00 M/KG)</t>
    </r>
  </si>
  <si>
    <r>
      <rPr>
        <sz val="11"/>
        <rFont val="Microsoft Sans Serif"/>
        <family val="2"/>
      </rPr>
      <t>2,08</t>
    </r>
  </si>
  <si>
    <r>
      <rPr>
        <sz val="11"/>
        <rFont val="Microsoft Sans Serif"/>
        <family val="2"/>
      </rPr>
      <t>071290</t>
    </r>
  </si>
  <si>
    <r>
      <rPr>
        <sz val="11"/>
        <rFont val="Microsoft Sans Serif"/>
        <family val="2"/>
      </rPr>
      <t>FIO ISOLADO PVC 750 V, No. 1,5 MM2</t>
    </r>
  </si>
  <si>
    <r>
      <rPr>
        <sz val="11"/>
        <rFont val="Microsoft Sans Serif"/>
        <family val="2"/>
      </rPr>
      <t>071291</t>
    </r>
  </si>
  <si>
    <r>
      <rPr>
        <sz val="11"/>
        <rFont val="Microsoft Sans Serif"/>
        <family val="2"/>
      </rPr>
      <t>FIO ISOLADO PVC 750 V, No. 2,5 MM2</t>
    </r>
  </si>
  <si>
    <r>
      <rPr>
        <sz val="11"/>
        <rFont val="Microsoft Sans Serif"/>
        <family val="2"/>
      </rPr>
      <t>071292</t>
    </r>
  </si>
  <si>
    <r>
      <rPr>
        <sz val="11"/>
        <rFont val="Microsoft Sans Serif"/>
        <family val="2"/>
      </rPr>
      <t>FIO ISOLADO PVC 750 V, No. 4 MM2</t>
    </r>
  </si>
  <si>
    <r>
      <rPr>
        <sz val="11"/>
        <rFont val="Microsoft Sans Serif"/>
        <family val="2"/>
      </rPr>
      <t>071293</t>
    </r>
  </si>
  <si>
    <r>
      <rPr>
        <sz val="11"/>
        <rFont val="Microsoft Sans Serif"/>
        <family val="2"/>
      </rPr>
      <t>FIO ISOLADO PVC 750 V, No. 6 MM2</t>
    </r>
  </si>
  <si>
    <r>
      <rPr>
        <sz val="11"/>
        <rFont val="Microsoft Sans Serif"/>
        <family val="2"/>
      </rPr>
      <t>1,92</t>
    </r>
  </si>
  <si>
    <r>
      <rPr>
        <sz val="11"/>
        <rFont val="Microsoft Sans Serif"/>
        <family val="2"/>
      </rPr>
      <t>071294</t>
    </r>
  </si>
  <si>
    <r>
      <rPr>
        <sz val="11"/>
        <rFont val="Microsoft Sans Serif"/>
        <family val="2"/>
      </rPr>
      <t>FIO ISOLADO PVC 750 V, No. 10 MM2</t>
    </r>
  </si>
  <si>
    <r>
      <rPr>
        <sz val="11"/>
        <rFont val="Microsoft Sans Serif"/>
        <family val="2"/>
      </rPr>
      <t>3,30</t>
    </r>
  </si>
  <si>
    <r>
      <rPr>
        <sz val="11"/>
        <rFont val="Microsoft Sans Serif"/>
        <family val="2"/>
      </rPr>
      <t>071329</t>
    </r>
  </si>
  <si>
    <r>
      <rPr>
        <sz val="11"/>
        <rFont val="Microsoft Sans Serif"/>
        <family val="2"/>
      </rPr>
      <t>FITA ISOLANTE, ROLO DE 5,00 M</t>
    </r>
  </si>
  <si>
    <r>
      <rPr>
        <sz val="11"/>
        <rFont val="Microsoft Sans Serif"/>
        <family val="2"/>
      </rPr>
      <t>5,02</t>
    </r>
  </si>
  <si>
    <r>
      <rPr>
        <sz val="11"/>
        <rFont val="Microsoft Sans Serif"/>
        <family val="2"/>
      </rPr>
      <t>071380</t>
    </r>
  </si>
  <si>
    <r>
      <rPr>
        <sz val="11"/>
        <rFont val="Microsoft Sans Serif"/>
        <family val="2"/>
      </rPr>
      <t>HASTE REV.COBRE(COPPERWELD) 3/4" X 2,40 M C/CONECTOR</t>
    </r>
  </si>
  <si>
    <r>
      <rPr>
        <sz val="11"/>
        <rFont val="Microsoft Sans Serif"/>
        <family val="2"/>
      </rPr>
      <t>23,60</t>
    </r>
  </si>
  <si>
    <r>
      <rPr>
        <sz val="11"/>
        <rFont val="Microsoft Sans Serif"/>
        <family val="2"/>
      </rPr>
      <t>071443</t>
    </r>
  </si>
  <si>
    <r>
      <rPr>
        <sz val="11"/>
        <rFont val="Microsoft Sans Serif"/>
        <family val="2"/>
      </rPr>
      <t>INTERRUPTOR SIMPLES 1 SEÇÃO E 1 TOMADA HEXAGONAL 2P + T - 10A CONJUGADOS</t>
    </r>
  </si>
  <si>
    <r>
      <rPr>
        <sz val="11"/>
        <rFont val="Microsoft Sans Serif"/>
        <family val="2"/>
      </rPr>
      <t>8,48</t>
    </r>
  </si>
  <si>
    <r>
      <rPr>
        <sz val="11"/>
        <rFont val="Microsoft Sans Serif"/>
        <family val="2"/>
      </rPr>
      <t>9,54</t>
    </r>
  </si>
  <si>
    <r>
      <rPr>
        <sz val="11"/>
        <rFont val="Microsoft Sans Serif"/>
        <family val="2"/>
      </rPr>
      <t>071577</t>
    </r>
  </si>
  <si>
    <r>
      <rPr>
        <sz val="11"/>
        <rFont val="Microsoft Sans Serif"/>
        <family val="2"/>
      </rPr>
      <t>LAMPADA COMPACTA ELETRÔNICA 25/26 W</t>
    </r>
  </si>
  <si>
    <r>
      <rPr>
        <sz val="11"/>
        <rFont val="Microsoft Sans Serif"/>
        <family val="2"/>
      </rPr>
      <t>10,93</t>
    </r>
  </si>
  <si>
    <r>
      <rPr>
        <sz val="11"/>
        <rFont val="Microsoft Sans Serif"/>
        <family val="2"/>
      </rPr>
      <t>071644</t>
    </r>
  </si>
  <si>
    <r>
      <rPr>
        <sz val="11"/>
        <rFont val="Microsoft Sans Serif"/>
        <family val="2"/>
      </rPr>
      <t>LUMINARIA PLAFON SOBREPOR P/LÂMP.COMPACTA ELETRÔNICA 2 X 26W</t>
    </r>
  </si>
  <si>
    <r>
      <rPr>
        <sz val="11"/>
        <rFont val="Microsoft Sans Serif"/>
        <family val="2"/>
      </rPr>
      <t>32,90</t>
    </r>
  </si>
  <si>
    <r>
      <rPr>
        <sz val="11"/>
        <rFont val="Microsoft Sans Serif"/>
        <family val="2"/>
      </rPr>
      <t>16,30</t>
    </r>
  </si>
  <si>
    <r>
      <rPr>
        <sz val="11"/>
        <rFont val="Microsoft Sans Serif"/>
        <family val="2"/>
      </rPr>
      <t>7,40</t>
    </r>
  </si>
  <si>
    <r>
      <rPr>
        <sz val="11"/>
        <rFont val="Microsoft Sans Serif"/>
        <family val="2"/>
      </rPr>
      <t>1,90</t>
    </r>
  </si>
  <si>
    <r>
      <rPr>
        <sz val="11"/>
        <rFont val="Microsoft Sans Serif"/>
        <family val="2"/>
      </rPr>
      <t>3,55</t>
    </r>
  </si>
  <si>
    <r>
      <rPr>
        <sz val="11"/>
        <rFont val="Microsoft Sans Serif"/>
        <family val="2"/>
      </rPr>
      <t>4,20</t>
    </r>
  </si>
  <si>
    <r>
      <rPr>
        <sz val="11"/>
        <rFont val="Microsoft Sans Serif"/>
        <family val="2"/>
      </rPr>
      <t>071801</t>
    </r>
  </si>
  <si>
    <r>
      <rPr>
        <sz val="11"/>
        <rFont val="Microsoft Sans Serif"/>
        <family val="2"/>
      </rPr>
      <t>PADRAO MONOFASICO 10 MM2 H=5 METROS</t>
    </r>
  </si>
  <si>
    <r>
      <rPr>
        <sz val="11"/>
        <rFont val="Microsoft Sans Serif"/>
        <family val="2"/>
      </rPr>
      <t>316,05</t>
    </r>
  </si>
  <si>
    <r>
      <rPr>
        <sz val="11"/>
        <rFont val="Microsoft Sans Serif"/>
        <family val="2"/>
      </rPr>
      <t>60,65</t>
    </r>
  </si>
  <si>
    <r>
      <rPr>
        <sz val="11"/>
        <rFont val="Microsoft Sans Serif"/>
        <family val="2"/>
      </rPr>
      <t>5,36</t>
    </r>
  </si>
  <si>
    <r>
      <rPr>
        <sz val="11"/>
        <rFont val="Microsoft Sans Serif"/>
        <family val="2"/>
      </rPr>
      <t>4,80</t>
    </r>
  </si>
  <si>
    <r>
      <rPr>
        <sz val="11"/>
        <rFont val="Microsoft Sans Serif"/>
        <family val="2"/>
      </rPr>
      <t>072221</t>
    </r>
  </si>
  <si>
    <r>
      <rPr>
        <sz val="11"/>
        <rFont val="Microsoft Sans Serif"/>
        <family val="2"/>
      </rPr>
      <t>QUADRO DE DISTRIBUICAO SB-6E</t>
    </r>
  </si>
  <si>
    <r>
      <rPr>
        <sz val="11"/>
        <rFont val="Microsoft Sans Serif"/>
        <family val="2"/>
      </rPr>
      <t>18,47</t>
    </r>
  </si>
  <si>
    <r>
      <rPr>
        <sz val="11"/>
        <rFont val="Microsoft Sans Serif"/>
        <family val="2"/>
      </rPr>
      <t>9,52</t>
    </r>
  </si>
  <si>
    <r>
      <rPr>
        <sz val="11"/>
        <rFont val="Microsoft Sans Serif"/>
        <family val="2"/>
      </rPr>
      <t>4,48</t>
    </r>
  </si>
  <si>
    <r>
      <rPr>
        <sz val="11"/>
        <rFont val="Microsoft Sans Serif"/>
        <family val="2"/>
      </rPr>
      <t>072578</t>
    </r>
  </si>
  <si>
    <r>
      <rPr>
        <sz val="11"/>
        <rFont val="Microsoft Sans Serif"/>
        <family val="2"/>
      </rPr>
      <t>TOMADA HEXAGONAL 2P + T - 10A - 250V</t>
    </r>
  </si>
  <si>
    <r>
      <rPr>
        <sz val="11"/>
        <rFont val="Microsoft Sans Serif"/>
        <family val="2"/>
      </rPr>
      <t>5,66</t>
    </r>
  </si>
  <si>
    <r>
      <rPr>
        <sz val="11"/>
        <rFont val="Microsoft Sans Serif"/>
        <family val="2"/>
      </rPr>
      <t>170</t>
    </r>
  </si>
  <si>
    <r>
      <rPr>
        <sz val="11"/>
        <rFont val="Microsoft Sans Serif"/>
        <family val="2"/>
      </rPr>
      <t>INSTALAÇÕES HIDRO-SANITÁRIAS</t>
    </r>
  </si>
  <si>
    <r>
      <rPr>
        <sz val="11"/>
        <rFont val="Microsoft Sans Serif"/>
        <family val="2"/>
      </rPr>
      <t>080000</t>
    </r>
  </si>
  <si>
    <r>
      <rPr>
        <sz val="11"/>
        <rFont val="Microsoft Sans Serif"/>
        <family val="2"/>
      </rPr>
      <t>INSTALAÇÕES HIDROSSANITÁRIAS</t>
    </r>
  </si>
  <si>
    <r>
      <rPr>
        <sz val="11"/>
        <rFont val="Microsoft Sans Serif"/>
        <family val="2"/>
      </rPr>
      <t>080500</t>
    </r>
  </si>
  <si>
    <r>
      <rPr>
        <sz val="11"/>
        <rFont val="Microsoft Sans Serif"/>
        <family val="2"/>
      </rPr>
      <t>L O U C A S E M E T A I S</t>
    </r>
  </si>
  <si>
    <r>
      <rPr>
        <sz val="11"/>
        <rFont val="Microsoft Sans Serif"/>
        <family val="2"/>
      </rPr>
      <t>080501</t>
    </r>
  </si>
  <si>
    <r>
      <rPr>
        <sz val="11"/>
        <rFont val="Microsoft Sans Serif"/>
        <family val="2"/>
      </rPr>
      <t>V A S O S A N I T A R I O / A C E S S O R I O S</t>
    </r>
  </si>
  <si>
    <r>
      <rPr>
        <sz val="11"/>
        <rFont val="Microsoft Sans Serif"/>
        <family val="2"/>
      </rPr>
      <t>080504</t>
    </r>
  </si>
  <si>
    <r>
      <rPr>
        <sz val="11"/>
        <rFont val="Microsoft Sans Serif"/>
        <family val="2"/>
      </rPr>
      <t>VASO SANITÁRIO COM CAIXA ACOPLADA 1</t>
    </r>
    <r>
      <rPr>
        <vertAlign val="superscript"/>
        <sz val="11"/>
        <rFont val="Microsoft Sans Serif"/>
        <family val="2"/>
      </rPr>
      <t>a</t>
    </r>
    <r>
      <rPr>
        <sz val="11"/>
        <rFont val="Microsoft Sans Serif"/>
        <family val="2"/>
      </rPr>
      <t xml:space="preserve"> LINHA COMPLETO - EXCLUSO ASSENTO</t>
    </r>
  </si>
  <si>
    <r>
      <rPr>
        <sz val="11"/>
        <rFont val="Microsoft Sans Serif"/>
        <family val="2"/>
      </rPr>
      <t>343,44</t>
    </r>
  </si>
  <si>
    <r>
      <rPr>
        <sz val="11"/>
        <rFont val="Microsoft Sans Serif"/>
        <family val="2"/>
      </rPr>
      <t>080520</t>
    </r>
  </si>
  <si>
    <r>
      <rPr>
        <sz val="11"/>
        <rFont val="Microsoft Sans Serif"/>
        <family val="2"/>
      </rPr>
      <t>CONJUNTO DE FIXACAO P/VASO SANITARIO (PAR)</t>
    </r>
  </si>
  <si>
    <r>
      <rPr>
        <sz val="11"/>
        <rFont val="Microsoft Sans Serif"/>
        <family val="2"/>
      </rPr>
      <t>CJ</t>
    </r>
  </si>
  <si>
    <r>
      <rPr>
        <sz val="11"/>
        <rFont val="Microsoft Sans Serif"/>
        <family val="2"/>
      </rPr>
      <t>10,20</t>
    </r>
  </si>
  <si>
    <r>
      <rPr>
        <sz val="11"/>
        <rFont val="Microsoft Sans Serif"/>
        <family val="2"/>
      </rPr>
      <t>080525</t>
    </r>
  </si>
  <si>
    <r>
      <rPr>
        <sz val="11"/>
        <rFont val="Microsoft Sans Serif"/>
        <family val="2"/>
      </rPr>
      <t>ASSENTO P/VASO SANITÁRIO 2a LINHA</t>
    </r>
  </si>
  <si>
    <r>
      <rPr>
        <sz val="11"/>
        <rFont val="Microsoft Sans Serif"/>
        <family val="2"/>
      </rPr>
      <t>21,15</t>
    </r>
  </si>
  <si>
    <r>
      <rPr>
        <sz val="11"/>
        <rFont val="Microsoft Sans Serif"/>
        <family val="2"/>
      </rPr>
      <t>080540</t>
    </r>
  </si>
  <si>
    <r>
      <rPr>
        <sz val="11"/>
        <rFont val="Microsoft Sans Serif"/>
        <family val="2"/>
      </rPr>
      <t>L A V A T O R I O / A C E S S O R I O S</t>
    </r>
  </si>
  <si>
    <r>
      <rPr>
        <sz val="11"/>
        <rFont val="Microsoft Sans Serif"/>
        <family val="2"/>
      </rPr>
      <t>080542</t>
    </r>
  </si>
  <si>
    <r>
      <rPr>
        <sz val="11"/>
        <rFont val="Microsoft Sans Serif"/>
        <family val="2"/>
      </rPr>
      <t>LAVATORIO MEDIO S/COLUNA</t>
    </r>
  </si>
  <si>
    <r>
      <rPr>
        <sz val="11"/>
        <rFont val="Microsoft Sans Serif"/>
        <family val="2"/>
      </rPr>
      <t>76,76</t>
    </r>
  </si>
  <si>
    <r>
      <rPr>
        <sz val="11"/>
        <rFont val="Microsoft Sans Serif"/>
        <family val="2"/>
      </rPr>
      <t>43,34</t>
    </r>
  </si>
  <si>
    <r>
      <rPr>
        <sz val="11"/>
        <rFont val="Microsoft Sans Serif"/>
        <family val="2"/>
      </rPr>
      <t>080550</t>
    </r>
  </si>
  <si>
    <r>
      <rPr>
        <sz val="11"/>
        <rFont val="Microsoft Sans Serif"/>
        <family val="2"/>
      </rPr>
      <t>FIXACAO P/LAVATORIO (PAR)</t>
    </r>
  </si>
  <si>
    <r>
      <rPr>
        <sz val="11"/>
        <rFont val="Microsoft Sans Serif"/>
        <family val="2"/>
      </rPr>
      <t>PAR</t>
    </r>
  </si>
  <si>
    <r>
      <rPr>
        <sz val="11"/>
        <rFont val="Microsoft Sans Serif"/>
        <family val="2"/>
      </rPr>
      <t>5,73</t>
    </r>
  </si>
  <si>
    <r>
      <rPr>
        <sz val="11"/>
        <rFont val="Microsoft Sans Serif"/>
        <family val="2"/>
      </rPr>
      <t>080556</t>
    </r>
  </si>
  <si>
    <r>
      <rPr>
        <sz val="11"/>
        <rFont val="Microsoft Sans Serif"/>
        <family val="2"/>
      </rPr>
      <t>LIGAÇÃO FLEXÍVEL PVC DIAM.1/2" (ENGATE)</t>
    </r>
  </si>
  <si>
    <r>
      <rPr>
        <sz val="11"/>
        <rFont val="Microsoft Sans Serif"/>
        <family val="2"/>
      </rPr>
      <t>080562</t>
    </r>
  </si>
  <si>
    <r>
      <rPr>
        <sz val="11"/>
        <rFont val="Microsoft Sans Serif"/>
        <family val="2"/>
      </rPr>
      <t>SIFAO FLEXIVEL UNIVERSAL ( SANFONADO) EM PVC PARA LAVATORIO</t>
    </r>
  </si>
  <si>
    <r>
      <rPr>
        <sz val="11"/>
        <rFont val="Microsoft Sans Serif"/>
        <family val="2"/>
      </rPr>
      <t>6,56</t>
    </r>
  </si>
  <si>
    <r>
      <rPr>
        <sz val="11"/>
        <rFont val="Microsoft Sans Serif"/>
        <family val="2"/>
      </rPr>
      <t>080571</t>
    </r>
  </si>
  <si>
    <r>
      <rPr>
        <sz val="11"/>
        <rFont val="Microsoft Sans Serif"/>
        <family val="2"/>
      </rPr>
      <t>TORNEIRA P/LAVATORIO DIAMETRO 1/2"-2a. LINHA</t>
    </r>
  </si>
  <si>
    <r>
      <rPr>
        <sz val="11"/>
        <rFont val="Microsoft Sans Serif"/>
        <family val="2"/>
      </rPr>
      <t>40,91</t>
    </r>
  </si>
  <si>
    <r>
      <rPr>
        <sz val="11"/>
        <rFont val="Microsoft Sans Serif"/>
        <family val="2"/>
      </rPr>
      <t>080581</t>
    </r>
  </si>
  <si>
    <r>
      <rPr>
        <sz val="11"/>
        <rFont val="Microsoft Sans Serif"/>
        <family val="2"/>
      </rPr>
      <t>VALVULA P/LAVATORIO PVC DIAMETRO 1"</t>
    </r>
  </si>
  <si>
    <r>
      <rPr>
        <sz val="11"/>
        <rFont val="Microsoft Sans Serif"/>
        <family val="2"/>
      </rPr>
      <t>16,12</t>
    </r>
  </si>
  <si>
    <r>
      <rPr>
        <sz val="11"/>
        <rFont val="Microsoft Sans Serif"/>
        <family val="2"/>
      </rPr>
      <t>080650</t>
    </r>
  </si>
  <si>
    <r>
      <rPr>
        <sz val="11"/>
        <rFont val="Microsoft Sans Serif"/>
        <family val="2"/>
      </rPr>
      <t>P I A / A C E S S O R I O S</t>
    </r>
  </si>
  <si>
    <r>
      <rPr>
        <sz val="11"/>
        <rFont val="Microsoft Sans Serif"/>
        <family val="2"/>
      </rPr>
      <t>080651</t>
    </r>
  </si>
  <si>
    <r>
      <rPr>
        <sz val="11"/>
        <rFont val="Microsoft Sans Serif"/>
        <family val="2"/>
      </rPr>
      <t>PIA MARMORE/GRANITO SINTÉTICO 1,20X0,60 M</t>
    </r>
  </si>
  <si>
    <r>
      <rPr>
        <sz val="11"/>
        <rFont val="Microsoft Sans Serif"/>
        <family val="2"/>
      </rPr>
      <t>120,56</t>
    </r>
  </si>
  <si>
    <r>
      <rPr>
        <sz val="11"/>
        <rFont val="Microsoft Sans Serif"/>
        <family val="2"/>
      </rPr>
      <t>080661</t>
    </r>
  </si>
  <si>
    <r>
      <rPr>
        <sz val="11"/>
        <rFont val="Microsoft Sans Serif"/>
        <family val="2"/>
      </rPr>
      <t>TORNEIRA P/PIA OU BEBED .1/2" E 3/4" DE PAREDES-2a.LINHA</t>
    </r>
  </si>
  <si>
    <r>
      <rPr>
        <sz val="11"/>
        <rFont val="Microsoft Sans Serif"/>
        <family val="2"/>
      </rPr>
      <t>45,04</t>
    </r>
  </si>
  <si>
    <r>
      <rPr>
        <sz val="11"/>
        <rFont val="Microsoft Sans Serif"/>
        <family val="2"/>
      </rPr>
      <t>080671</t>
    </r>
  </si>
  <si>
    <r>
      <rPr>
        <sz val="11"/>
        <rFont val="Microsoft Sans Serif"/>
        <family val="2"/>
      </rPr>
      <t>SIFAO PVC P/PIA 1.1/2" X 2"</t>
    </r>
  </si>
  <si>
    <r>
      <rPr>
        <sz val="11"/>
        <rFont val="Microsoft Sans Serif"/>
        <family val="2"/>
      </rPr>
      <t>9,15</t>
    </r>
  </si>
  <si>
    <r>
      <rPr>
        <sz val="11"/>
        <rFont val="Microsoft Sans Serif"/>
        <family val="2"/>
      </rPr>
      <t>080681</t>
    </r>
  </si>
  <si>
    <r>
      <rPr>
        <sz val="11"/>
        <rFont val="Microsoft Sans Serif"/>
        <family val="2"/>
      </rPr>
      <t>VALVULA P/PIA METALICA - 2a.LINHA 1.1/2" X 3.3/4"</t>
    </r>
  </si>
  <si>
    <r>
      <rPr>
        <sz val="11"/>
        <rFont val="Microsoft Sans Serif"/>
        <family val="2"/>
      </rPr>
      <t>18,76</t>
    </r>
  </si>
  <si>
    <r>
      <rPr>
        <sz val="11"/>
        <rFont val="Microsoft Sans Serif"/>
        <family val="2"/>
      </rPr>
      <t>080720</t>
    </r>
  </si>
  <si>
    <r>
      <rPr>
        <sz val="11"/>
        <rFont val="Microsoft Sans Serif"/>
        <family val="2"/>
      </rPr>
      <t>F I L T R O / C H U V E I R O</t>
    </r>
  </si>
  <si>
    <r>
      <rPr>
        <sz val="11"/>
        <rFont val="Microsoft Sans Serif"/>
        <family val="2"/>
      </rPr>
      <t>17,24</t>
    </r>
  </si>
  <si>
    <r>
      <rPr>
        <sz val="11"/>
        <rFont val="Microsoft Sans Serif"/>
        <family val="2"/>
      </rPr>
      <t>080742</t>
    </r>
  </si>
  <si>
    <r>
      <rPr>
        <sz val="11"/>
        <rFont val="Microsoft Sans Serif"/>
        <family val="2"/>
      </rPr>
      <t>SABONETEIRA EM PVC</t>
    </r>
  </si>
  <si>
    <r>
      <rPr>
        <sz val="11"/>
        <rFont val="Microsoft Sans Serif"/>
        <family val="2"/>
      </rPr>
      <t>11,98</t>
    </r>
  </si>
  <si>
    <r>
      <rPr>
        <sz val="11"/>
        <rFont val="Microsoft Sans Serif"/>
        <family val="2"/>
      </rPr>
      <t>080800</t>
    </r>
  </si>
  <si>
    <r>
      <rPr>
        <sz val="11"/>
        <rFont val="Microsoft Sans Serif"/>
        <family val="2"/>
      </rPr>
      <t>T A N Q U E S / T O R N E I R A S J A R D I M S</t>
    </r>
  </si>
  <si>
    <r>
      <rPr>
        <sz val="11"/>
        <rFont val="Microsoft Sans Serif"/>
        <family val="2"/>
      </rPr>
      <t>080803</t>
    </r>
  </si>
  <si>
    <r>
      <rPr>
        <sz val="11"/>
        <rFont val="Microsoft Sans Serif"/>
        <family val="2"/>
      </rPr>
      <t>TANQUE MARMORE/GRANITO SINTÉTICO / 1 BATEDOR</t>
    </r>
  </si>
  <si>
    <r>
      <rPr>
        <sz val="11"/>
        <rFont val="Microsoft Sans Serif"/>
        <family val="2"/>
      </rPr>
      <t>138,90</t>
    </r>
  </si>
  <si>
    <r>
      <rPr>
        <sz val="11"/>
        <rFont val="Microsoft Sans Serif"/>
        <family val="2"/>
      </rPr>
      <t>080810</t>
    </r>
  </si>
  <si>
    <r>
      <rPr>
        <sz val="11"/>
        <rFont val="Microsoft Sans Serif"/>
        <family val="2"/>
      </rPr>
      <t>TORNEIRA DE PAREDE P/TANQUE DIAM.1/2" E 3/4"</t>
    </r>
  </si>
  <si>
    <r>
      <rPr>
        <sz val="11"/>
        <rFont val="Microsoft Sans Serif"/>
        <family val="2"/>
      </rPr>
      <t>38,48</t>
    </r>
  </si>
  <si>
    <r>
      <rPr>
        <sz val="11"/>
        <rFont val="Microsoft Sans Serif"/>
        <family val="2"/>
      </rPr>
      <t>080820</t>
    </r>
  </si>
  <si>
    <r>
      <rPr>
        <sz val="11"/>
        <rFont val="Microsoft Sans Serif"/>
        <family val="2"/>
      </rPr>
      <t>SIFAO P/TANQUE 1" X 1.1/2" - PVC</t>
    </r>
  </si>
  <si>
    <r>
      <rPr>
        <sz val="11"/>
        <rFont val="Microsoft Sans Serif"/>
        <family val="2"/>
      </rPr>
      <t>9,95</t>
    </r>
  </si>
  <si>
    <r>
      <rPr>
        <sz val="11"/>
        <rFont val="Microsoft Sans Serif"/>
        <family val="2"/>
      </rPr>
      <t>080831</t>
    </r>
  </si>
  <si>
    <r>
      <rPr>
        <sz val="11"/>
        <rFont val="Microsoft Sans Serif"/>
        <family val="2"/>
      </rPr>
      <t>VALVULA P/TANQUE PVC</t>
    </r>
  </si>
  <si>
    <r>
      <rPr>
        <sz val="11"/>
        <rFont val="Microsoft Sans Serif"/>
        <family val="2"/>
      </rPr>
      <t>080900</t>
    </r>
  </si>
  <si>
    <r>
      <rPr>
        <sz val="11"/>
        <rFont val="Microsoft Sans Serif"/>
        <family val="2"/>
      </rPr>
      <t>R E G I S T R O S</t>
    </r>
  </si>
  <si>
    <r>
      <rPr>
        <sz val="11"/>
        <rFont val="Microsoft Sans Serif"/>
        <family val="2"/>
      </rPr>
      <t>14,27</t>
    </r>
  </si>
  <si>
    <r>
      <rPr>
        <sz val="11"/>
        <rFont val="Microsoft Sans Serif"/>
        <family val="2"/>
      </rPr>
      <t>080902</t>
    </r>
  </si>
  <si>
    <r>
      <rPr>
        <sz val="11"/>
        <rFont val="Microsoft Sans Serif"/>
        <family val="2"/>
      </rPr>
      <t>REGISTRO DE GAVETA BRUTO DIAMETRO 3/4"</t>
    </r>
  </si>
  <si>
    <r>
      <rPr>
        <sz val="11"/>
        <rFont val="Microsoft Sans Serif"/>
        <family val="2"/>
      </rPr>
      <t>24,73</t>
    </r>
  </si>
  <si>
    <r>
      <rPr>
        <sz val="11"/>
        <rFont val="Microsoft Sans Serif"/>
        <family val="2"/>
      </rPr>
      <t>22,47</t>
    </r>
  </si>
  <si>
    <r>
      <rPr>
        <sz val="11"/>
        <rFont val="Microsoft Sans Serif"/>
        <family val="2"/>
      </rPr>
      <t>080906</t>
    </r>
  </si>
  <si>
    <r>
      <rPr>
        <sz val="11"/>
        <rFont val="Microsoft Sans Serif"/>
        <family val="2"/>
      </rPr>
      <t>REGISTRO DE GAVETA BRUTO DIAMETRO 2"</t>
    </r>
  </si>
  <si>
    <r>
      <rPr>
        <sz val="11"/>
        <rFont val="Microsoft Sans Serif"/>
        <family val="2"/>
      </rPr>
      <t>93,38</t>
    </r>
  </si>
  <si>
    <r>
      <rPr>
        <sz val="11"/>
        <rFont val="Microsoft Sans Serif"/>
        <family val="2"/>
      </rPr>
      <t>080946</t>
    </r>
  </si>
  <si>
    <r>
      <rPr>
        <sz val="11"/>
        <rFont val="Microsoft Sans Serif"/>
        <family val="2"/>
      </rPr>
      <t>REGISTRO DE PRESSAO C/CANOPLA CROMADA DIAM.3/4"</t>
    </r>
  </si>
  <si>
    <r>
      <rPr>
        <sz val="11"/>
        <rFont val="Microsoft Sans Serif"/>
        <family val="2"/>
      </rPr>
      <t>70,69</t>
    </r>
  </si>
  <si>
    <r>
      <rPr>
        <sz val="11"/>
        <rFont val="Microsoft Sans Serif"/>
        <family val="2"/>
      </rPr>
      <t>081000</t>
    </r>
  </si>
  <si>
    <r>
      <rPr>
        <sz val="11"/>
        <rFont val="Microsoft Sans Serif"/>
        <family val="2"/>
      </rPr>
      <t>AGUA FRIA</t>
    </r>
  </si>
  <si>
    <r>
      <rPr>
        <sz val="11"/>
        <rFont val="Microsoft Sans Serif"/>
        <family val="2"/>
      </rPr>
      <t>081001</t>
    </r>
  </si>
  <si>
    <r>
      <rPr>
        <sz val="11"/>
        <rFont val="Microsoft Sans Serif"/>
        <family val="2"/>
      </rPr>
      <t>T U B O S DE P V C S O L D A V E L</t>
    </r>
  </si>
  <si>
    <r>
      <rPr>
        <sz val="11"/>
        <rFont val="Microsoft Sans Serif"/>
        <family val="2"/>
      </rPr>
      <t>081003</t>
    </r>
  </si>
  <si>
    <r>
      <rPr>
        <sz val="11"/>
        <rFont val="Microsoft Sans Serif"/>
        <family val="2"/>
      </rPr>
      <t>TUBO SOLDAVEL PVC MARROM DIAMETRO 25 mm</t>
    </r>
  </si>
  <si>
    <r>
      <rPr>
        <sz val="11"/>
        <rFont val="Microsoft Sans Serif"/>
        <family val="2"/>
      </rPr>
      <t>081006</t>
    </r>
  </si>
  <si>
    <r>
      <rPr>
        <sz val="11"/>
        <rFont val="Microsoft Sans Serif"/>
        <family val="2"/>
      </rPr>
      <t>TUBO SOLDAVEL PVC MARROM DIAM. 50 mm</t>
    </r>
  </si>
  <si>
    <r>
      <rPr>
        <sz val="11"/>
        <rFont val="Microsoft Sans Serif"/>
        <family val="2"/>
      </rPr>
      <t>5,89</t>
    </r>
  </si>
  <si>
    <r>
      <rPr>
        <sz val="11"/>
        <rFont val="Microsoft Sans Serif"/>
        <family val="2"/>
      </rPr>
      <t>081040</t>
    </r>
  </si>
  <si>
    <r>
      <rPr>
        <sz val="11"/>
        <rFont val="Microsoft Sans Serif"/>
        <family val="2"/>
      </rPr>
      <t>A D A P T A D O R E S DE P V C S O L D A V E</t>
    </r>
  </si>
  <si>
    <r>
      <rPr>
        <sz val="11"/>
        <rFont val="Microsoft Sans Serif"/>
        <family val="2"/>
      </rPr>
      <t>081043</t>
    </r>
  </si>
  <si>
    <r>
      <rPr>
        <sz val="11"/>
        <rFont val="Microsoft Sans Serif"/>
        <family val="2"/>
      </rPr>
      <t>ADAPTAD.PVC SOLD.LONGO C/FLANGES LIVRES P/ CX.DAGUA 50X1.1/2</t>
    </r>
  </si>
  <si>
    <r>
      <rPr>
        <sz val="11"/>
        <rFont val="Microsoft Sans Serif"/>
        <family val="2"/>
      </rPr>
      <t>19,22</t>
    </r>
  </si>
  <si>
    <r>
      <rPr>
        <sz val="11"/>
        <rFont val="Microsoft Sans Serif"/>
        <family val="2"/>
      </rPr>
      <t>20,42</t>
    </r>
  </si>
  <si>
    <r>
      <rPr>
        <sz val="11"/>
        <rFont val="Microsoft Sans Serif"/>
        <family val="2"/>
      </rPr>
      <t>1,28</t>
    </r>
  </si>
  <si>
    <r>
      <rPr>
        <sz val="11"/>
        <rFont val="Microsoft Sans Serif"/>
        <family val="2"/>
      </rPr>
      <t>4,98</t>
    </r>
  </si>
  <si>
    <r>
      <rPr>
        <sz val="11"/>
        <rFont val="Microsoft Sans Serif"/>
        <family val="2"/>
      </rPr>
      <t>2,57</t>
    </r>
  </si>
  <si>
    <r>
      <rPr>
        <sz val="11"/>
        <rFont val="Microsoft Sans Serif"/>
        <family val="2"/>
      </rPr>
      <t>11,41</t>
    </r>
  </si>
  <si>
    <r>
      <rPr>
        <sz val="11"/>
        <rFont val="Microsoft Sans Serif"/>
        <family val="2"/>
      </rPr>
      <t>6,09</t>
    </r>
  </si>
  <si>
    <r>
      <rPr>
        <sz val="11"/>
        <rFont val="Microsoft Sans Serif"/>
        <family val="2"/>
      </rPr>
      <t>081300</t>
    </r>
  </si>
  <si>
    <r>
      <rPr>
        <sz val="11"/>
        <rFont val="Microsoft Sans Serif"/>
        <family val="2"/>
      </rPr>
      <t>J O E L H O S</t>
    </r>
  </si>
  <si>
    <r>
      <rPr>
        <sz val="11"/>
        <rFont val="Microsoft Sans Serif"/>
        <family val="2"/>
      </rPr>
      <t>081321</t>
    </r>
  </si>
  <si>
    <r>
      <rPr>
        <sz val="11"/>
        <rFont val="Microsoft Sans Serif"/>
        <family val="2"/>
      </rPr>
      <t>JOELHO 90 GRAUS SOLDAVEL DIAMETRO 25 MM</t>
    </r>
  </si>
  <si>
    <r>
      <rPr>
        <sz val="11"/>
        <rFont val="Microsoft Sans Serif"/>
        <family val="2"/>
      </rPr>
      <t>081324</t>
    </r>
  </si>
  <si>
    <r>
      <rPr>
        <sz val="11"/>
        <rFont val="Microsoft Sans Serif"/>
        <family val="2"/>
      </rPr>
      <t>JOELHO 90 GRAUS SOLDAVEL 50 mm (MARROM)</t>
    </r>
  </si>
  <si>
    <r>
      <rPr>
        <sz val="11"/>
        <rFont val="Microsoft Sans Serif"/>
        <family val="2"/>
      </rPr>
      <t>3,01</t>
    </r>
  </si>
  <si>
    <r>
      <rPr>
        <sz val="11"/>
        <rFont val="Microsoft Sans Serif"/>
        <family val="2"/>
      </rPr>
      <t>081369</t>
    </r>
  </si>
  <si>
    <r>
      <rPr>
        <sz val="11"/>
        <rFont val="Microsoft Sans Serif"/>
        <family val="2"/>
      </rPr>
      <t>JOELHO 90 GRAUS SOLD. C/BUCHA LATAO 25 X 3/4"</t>
    </r>
  </si>
  <si>
    <r>
      <rPr>
        <sz val="11"/>
        <rFont val="Microsoft Sans Serif"/>
        <family val="2"/>
      </rPr>
      <t>6,53</t>
    </r>
  </si>
  <si>
    <r>
      <rPr>
        <sz val="11"/>
        <rFont val="Microsoft Sans Serif"/>
        <family val="2"/>
      </rPr>
      <t>1,78</t>
    </r>
  </si>
  <si>
    <r>
      <rPr>
        <sz val="11"/>
        <rFont val="Microsoft Sans Serif"/>
        <family val="2"/>
      </rPr>
      <t>081400</t>
    </r>
  </si>
  <si>
    <r>
      <rPr>
        <sz val="11"/>
        <rFont val="Microsoft Sans Serif"/>
        <family val="2"/>
      </rPr>
      <t>T E</t>
    </r>
  </si>
  <si>
    <r>
      <rPr>
        <sz val="11"/>
        <rFont val="Microsoft Sans Serif"/>
        <family val="2"/>
      </rPr>
      <t>081402</t>
    </r>
  </si>
  <si>
    <r>
      <rPr>
        <sz val="11"/>
        <rFont val="Microsoft Sans Serif"/>
        <family val="2"/>
      </rPr>
      <t>TE 90 GRAUS SOLDAVEL DIAMETRO 25 mm</t>
    </r>
  </si>
  <si>
    <r>
      <rPr>
        <sz val="11"/>
        <rFont val="Microsoft Sans Serif"/>
        <family val="2"/>
      </rPr>
      <t>0,89</t>
    </r>
  </si>
  <si>
    <r>
      <rPr>
        <sz val="11"/>
        <rFont val="Microsoft Sans Serif"/>
        <family val="2"/>
      </rPr>
      <t>081600</t>
    </r>
  </si>
  <si>
    <r>
      <rPr>
        <sz val="11"/>
        <rFont val="Microsoft Sans Serif"/>
        <family val="2"/>
      </rPr>
      <t>E S G O T O S A N I T A R I O</t>
    </r>
  </si>
  <si>
    <r>
      <rPr>
        <sz val="11"/>
        <rFont val="Microsoft Sans Serif"/>
        <family val="2"/>
      </rPr>
      <t>081660</t>
    </r>
  </si>
  <si>
    <r>
      <rPr>
        <sz val="11"/>
        <rFont val="Microsoft Sans Serif"/>
        <family val="2"/>
      </rPr>
      <t>C O R P O DE C A I X A S I F O N A D A/R A L O</t>
    </r>
  </si>
  <si>
    <r>
      <rPr>
        <sz val="11"/>
        <rFont val="Microsoft Sans Serif"/>
        <family val="2"/>
      </rPr>
      <t>081661</t>
    </r>
  </si>
  <si>
    <r>
      <rPr>
        <sz val="11"/>
        <rFont val="Microsoft Sans Serif"/>
        <family val="2"/>
      </rPr>
      <t>CORPO CX. SIFONADA DIAM. 100 X 100 X 50</t>
    </r>
  </si>
  <si>
    <r>
      <rPr>
        <sz val="11"/>
        <rFont val="Microsoft Sans Serif"/>
        <family val="2"/>
      </rPr>
      <t>13,75</t>
    </r>
  </si>
  <si>
    <r>
      <rPr>
        <sz val="11"/>
        <rFont val="Microsoft Sans Serif"/>
        <family val="2"/>
      </rPr>
      <t>081750</t>
    </r>
  </si>
  <si>
    <r>
      <rPr>
        <sz val="11"/>
        <rFont val="Microsoft Sans Serif"/>
        <family val="2"/>
      </rPr>
      <t>G R E L H A S</t>
    </r>
  </si>
  <si>
    <r>
      <rPr>
        <sz val="11"/>
        <rFont val="Microsoft Sans Serif"/>
        <family val="2"/>
      </rPr>
      <t>081770</t>
    </r>
  </si>
  <si>
    <r>
      <rPr>
        <sz val="11"/>
        <rFont val="Microsoft Sans Serif"/>
        <family val="2"/>
      </rPr>
      <t>GRELHA QUADRADA BRANCA DIAM. 100 MM</t>
    </r>
  </si>
  <si>
    <r>
      <rPr>
        <sz val="11"/>
        <rFont val="Microsoft Sans Serif"/>
        <family val="2"/>
      </rPr>
      <t>081810</t>
    </r>
  </si>
  <si>
    <r>
      <rPr>
        <sz val="11"/>
        <rFont val="Microsoft Sans Serif"/>
        <family val="2"/>
      </rPr>
      <t>D I V E R S O S</t>
    </r>
  </si>
  <si>
    <r>
      <rPr>
        <sz val="11"/>
        <rFont val="Microsoft Sans Serif"/>
        <family val="2"/>
      </rPr>
      <t>081811</t>
    </r>
  </si>
  <si>
    <r>
      <rPr>
        <sz val="11"/>
        <rFont val="Microsoft Sans Serif"/>
        <family val="2"/>
      </rPr>
      <t>HIDROMETRO DIAM.RAMAL = 25 MM VAZAO =1,5 A 3 M3</t>
    </r>
  </si>
  <si>
    <r>
      <rPr>
        <sz val="11"/>
        <rFont val="Microsoft Sans Serif"/>
        <family val="2"/>
      </rPr>
      <t>85,22</t>
    </r>
  </si>
  <si>
    <r>
      <rPr>
        <sz val="11"/>
        <rFont val="Microsoft Sans Serif"/>
        <family val="2"/>
      </rPr>
      <t>081815</t>
    </r>
  </si>
  <si>
    <r>
      <rPr>
        <sz val="11"/>
        <rFont val="Microsoft Sans Serif"/>
        <family val="2"/>
      </rPr>
      <t>KIT CAVALETE D=25MM P/HIDRÔMETRO 1,5-3,0-5,0 M3/MURETA/CAIXA</t>
    </r>
  </si>
  <si>
    <r>
      <rPr>
        <sz val="11"/>
        <rFont val="Microsoft Sans Serif"/>
        <family val="2"/>
      </rPr>
      <t>113,81</t>
    </r>
  </si>
  <si>
    <r>
      <rPr>
        <sz val="11"/>
        <rFont val="Microsoft Sans Serif"/>
        <family val="2"/>
      </rPr>
      <t>93,88</t>
    </r>
  </si>
  <si>
    <r>
      <rPr>
        <sz val="11"/>
        <rFont val="Microsoft Sans Serif"/>
        <family val="2"/>
      </rPr>
      <t>081846</t>
    </r>
  </si>
  <si>
    <r>
      <rPr>
        <sz val="11"/>
        <rFont val="Microsoft Sans Serif"/>
        <family val="2"/>
      </rPr>
      <t>CAIXA DE GORDURA E INSPEÇÃO EM PVC/ABS 19 LITROS COM TAMPA E PORTA TAMPA E CESTO DE LIMPEZA REMOVÍVEL</t>
    </r>
  </si>
  <si>
    <r>
      <rPr>
        <sz val="11"/>
        <rFont val="Microsoft Sans Serif"/>
        <family val="2"/>
      </rPr>
      <t>233,13</t>
    </r>
  </si>
  <si>
    <r>
      <rPr>
        <sz val="11"/>
        <rFont val="Microsoft Sans Serif"/>
        <family val="2"/>
      </rPr>
      <t>23,25</t>
    </r>
  </si>
  <si>
    <r>
      <rPr>
        <sz val="11"/>
        <rFont val="Microsoft Sans Serif"/>
        <family val="2"/>
      </rPr>
      <t>081885</t>
    </r>
  </si>
  <si>
    <r>
      <rPr>
        <sz val="11"/>
        <rFont val="Microsoft Sans Serif"/>
        <family val="2"/>
      </rPr>
      <t>TERMINAL DE VENTILACAO DIAMETRO 50 MM</t>
    </r>
  </si>
  <si>
    <r>
      <rPr>
        <sz val="11"/>
        <rFont val="Microsoft Sans Serif"/>
        <family val="2"/>
      </rPr>
      <t>081888</t>
    </r>
  </si>
  <si>
    <r>
      <rPr>
        <sz val="11"/>
        <rFont val="Microsoft Sans Serif"/>
        <family val="2"/>
      </rPr>
      <t>TORNEIRA BOIA DIAMETRO (3/4") 20 MM</t>
    </r>
  </si>
  <si>
    <r>
      <rPr>
        <sz val="11"/>
        <rFont val="Microsoft Sans Serif"/>
        <family val="2"/>
      </rPr>
      <t>44,27</t>
    </r>
  </si>
  <si>
    <r>
      <rPr>
        <sz val="11"/>
        <rFont val="Microsoft Sans Serif"/>
        <family val="2"/>
      </rPr>
      <t>082300</t>
    </r>
  </si>
  <si>
    <r>
      <rPr>
        <sz val="11"/>
        <rFont val="Microsoft Sans Serif"/>
        <family val="2"/>
      </rPr>
      <t>T U B O S</t>
    </r>
  </si>
  <si>
    <r>
      <rPr>
        <sz val="11"/>
        <rFont val="Microsoft Sans Serif"/>
        <family val="2"/>
      </rPr>
      <t>082301</t>
    </r>
  </si>
  <si>
    <r>
      <rPr>
        <sz val="11"/>
        <rFont val="Microsoft Sans Serif"/>
        <family val="2"/>
      </rPr>
      <t>TUBO SOLD.P/ESGOTO DIAM. 40 MM</t>
    </r>
  </si>
  <si>
    <r>
      <rPr>
        <sz val="11"/>
        <rFont val="Microsoft Sans Serif"/>
        <family val="2"/>
      </rPr>
      <t>082302</t>
    </r>
  </si>
  <si>
    <r>
      <rPr>
        <sz val="11"/>
        <rFont val="Microsoft Sans Serif"/>
        <family val="2"/>
      </rPr>
      <t>TUBO SOLD. P/ESGOTO DIAM. 50 MM</t>
    </r>
  </si>
  <si>
    <r>
      <rPr>
        <sz val="11"/>
        <rFont val="Microsoft Sans Serif"/>
        <family val="2"/>
      </rPr>
      <t>082303</t>
    </r>
  </si>
  <si>
    <r>
      <rPr>
        <sz val="11"/>
        <rFont val="Microsoft Sans Serif"/>
        <family val="2"/>
      </rPr>
      <t>TUBO SOLDAVEL P/ESGOTO DIAM.75 MM</t>
    </r>
  </si>
  <si>
    <r>
      <rPr>
        <sz val="11"/>
        <rFont val="Microsoft Sans Serif"/>
        <family val="2"/>
      </rPr>
      <t>082304</t>
    </r>
  </si>
  <si>
    <r>
      <rPr>
        <sz val="11"/>
        <rFont val="Microsoft Sans Serif"/>
        <family val="2"/>
      </rPr>
      <t>TUBO SOLDAVEL P/ESGOTO DIAM. 100 MM</t>
    </r>
  </si>
  <si>
    <r>
      <rPr>
        <sz val="11"/>
        <rFont val="Microsoft Sans Serif"/>
        <family val="2"/>
      </rPr>
      <t>9,36</t>
    </r>
  </si>
  <si>
    <r>
      <rPr>
        <sz val="11"/>
        <rFont val="Microsoft Sans Serif"/>
        <family val="2"/>
      </rPr>
      <t>172</t>
    </r>
  </si>
  <si>
    <r>
      <rPr>
        <sz val="11"/>
        <rFont val="Microsoft Sans Serif"/>
        <family val="2"/>
      </rPr>
      <t>ALVENARIAS E DIVISÓRIAS</t>
    </r>
  </si>
  <si>
    <r>
      <rPr>
        <sz val="11"/>
        <rFont val="Microsoft Sans Serif"/>
        <family val="2"/>
      </rPr>
      <t>100000</t>
    </r>
  </si>
  <si>
    <r>
      <rPr>
        <sz val="11"/>
        <rFont val="Microsoft Sans Serif"/>
        <family val="2"/>
      </rPr>
      <t>ALVENARIAS E DIVISORIAS</t>
    </r>
  </si>
  <si>
    <r>
      <rPr>
        <sz val="11"/>
        <rFont val="Microsoft Sans Serif"/>
        <family val="2"/>
      </rPr>
      <t>100160</t>
    </r>
  </si>
  <si>
    <r>
      <rPr>
        <sz val="11"/>
        <rFont val="Microsoft Sans Serif"/>
        <family val="2"/>
      </rPr>
      <t>ALVENARIA DE TIJOLO FURADO 1/2 VEZ 14X29X9 - 6 FUROS - ARG. (1CALH:4ARML+100KG DE CI/M3)</t>
    </r>
  </si>
  <si>
    <r>
      <rPr>
        <sz val="11"/>
        <rFont val="Microsoft Sans Serif"/>
        <family val="2"/>
      </rPr>
      <t>10,94</t>
    </r>
  </si>
  <si>
    <r>
      <rPr>
        <sz val="11"/>
        <rFont val="Microsoft Sans Serif"/>
        <family val="2"/>
      </rPr>
      <t>20,74</t>
    </r>
  </si>
  <si>
    <r>
      <rPr>
        <sz val="11"/>
        <rFont val="Microsoft Sans Serif"/>
        <family val="2"/>
      </rPr>
      <t>176</t>
    </r>
  </si>
  <si>
    <r>
      <rPr>
        <sz val="11"/>
        <rFont val="Microsoft Sans Serif"/>
        <family val="2"/>
      </rPr>
      <t>ESTRUTURA DE MADEIRA</t>
    </r>
  </si>
  <si>
    <r>
      <rPr>
        <sz val="11"/>
        <rFont val="Microsoft Sans Serif"/>
        <family val="2"/>
      </rPr>
      <t>140000</t>
    </r>
  </si>
  <si>
    <r>
      <rPr>
        <sz val="11"/>
        <rFont val="Microsoft Sans Serif"/>
        <family val="2"/>
      </rPr>
      <t>140119</t>
    </r>
  </si>
  <si>
    <r>
      <rPr>
        <sz val="11"/>
        <rFont val="Microsoft Sans Serif"/>
        <family val="2"/>
      </rPr>
      <t>MAO DE OBRA P/ESTR.MADEIRA EM TERÇA TELHA FIBROCIMENTO</t>
    </r>
  </si>
  <si>
    <r>
      <rPr>
        <sz val="11"/>
        <rFont val="Microsoft Sans Serif"/>
        <family val="2"/>
      </rPr>
      <t>140200</t>
    </r>
  </si>
  <si>
    <r>
      <rPr>
        <sz val="11"/>
        <rFont val="Microsoft Sans Serif"/>
        <family val="2"/>
      </rPr>
      <t>EST.MAD.TELHA FIBROCIM. COM APOIOS EM LAJES/VIGAS OU PAREDES(SOMENTE TERÇAS ) C/FERRAGENS</t>
    </r>
  </si>
  <si>
    <r>
      <rPr>
        <sz val="11"/>
        <rFont val="Microsoft Sans Serif"/>
        <family val="2"/>
      </rPr>
      <t>23,04</t>
    </r>
  </si>
  <si>
    <r>
      <rPr>
        <sz val="11"/>
        <rFont val="Microsoft Sans Serif"/>
        <family val="2"/>
      </rPr>
      <t>178</t>
    </r>
  </si>
  <si>
    <r>
      <rPr>
        <sz val="11"/>
        <rFont val="Microsoft Sans Serif"/>
        <family val="2"/>
      </rPr>
      <t>COBERTURAS</t>
    </r>
  </si>
  <si>
    <r>
      <rPr>
        <sz val="11"/>
        <rFont val="Microsoft Sans Serif"/>
        <family val="2"/>
      </rPr>
      <t>160000</t>
    </r>
  </si>
  <si>
    <r>
      <rPr>
        <sz val="11"/>
        <rFont val="Microsoft Sans Serif"/>
        <family val="2"/>
      </rPr>
      <t>160501</t>
    </r>
  </si>
  <si>
    <r>
      <rPr>
        <sz val="11"/>
        <rFont val="Microsoft Sans Serif"/>
        <family val="2"/>
      </rPr>
      <t>COBERTURA C/TELHA ONDULADA OU EQUIV.</t>
    </r>
  </si>
  <si>
    <r>
      <rPr>
        <sz val="11"/>
        <rFont val="Microsoft Sans Serif"/>
        <family val="2"/>
      </rPr>
      <t>19,68</t>
    </r>
  </si>
  <si>
    <r>
      <rPr>
        <sz val="11"/>
        <rFont val="Microsoft Sans Serif"/>
        <family val="2"/>
      </rPr>
      <t>11,20</t>
    </r>
  </si>
  <si>
    <r>
      <rPr>
        <sz val="11"/>
        <rFont val="Microsoft Sans Serif"/>
        <family val="2"/>
      </rPr>
      <t>179</t>
    </r>
  </si>
  <si>
    <r>
      <rPr>
        <sz val="11"/>
        <rFont val="Microsoft Sans Serif"/>
        <family val="2"/>
      </rPr>
      <t>ESQUADRIAS DE MADEIRAS</t>
    </r>
  </si>
  <si>
    <r>
      <rPr>
        <sz val="11"/>
        <rFont val="Microsoft Sans Serif"/>
        <family val="2"/>
      </rPr>
      <t>170000</t>
    </r>
  </si>
  <si>
    <r>
      <rPr>
        <sz val="11"/>
        <rFont val="Microsoft Sans Serif"/>
        <family val="2"/>
      </rPr>
      <t>ESQUADRIAS DE MADEIRA</t>
    </r>
  </si>
  <si>
    <r>
      <rPr>
        <sz val="11"/>
        <rFont val="Microsoft Sans Serif"/>
        <family val="2"/>
      </rPr>
      <t>170010</t>
    </r>
  </si>
  <si>
    <r>
      <rPr>
        <sz val="11"/>
        <rFont val="Microsoft Sans Serif"/>
        <family val="2"/>
      </rPr>
      <t>ALIZAR</t>
    </r>
  </si>
  <si>
    <r>
      <rPr>
        <sz val="11"/>
        <rFont val="Microsoft Sans Serif"/>
        <family val="2"/>
      </rPr>
      <t>170101</t>
    </r>
  </si>
  <si>
    <r>
      <rPr>
        <sz val="11"/>
        <rFont val="Microsoft Sans Serif"/>
        <family val="2"/>
      </rPr>
      <t>PORTA LISA 60x210 C/PORTAL E ALISAR S/FERRAGENS</t>
    </r>
  </si>
  <si>
    <r>
      <rPr>
        <sz val="11"/>
        <rFont val="Microsoft Sans Serif"/>
        <family val="2"/>
      </rPr>
      <t>238,42</t>
    </r>
  </si>
  <si>
    <r>
      <rPr>
        <sz val="11"/>
        <rFont val="Microsoft Sans Serif"/>
        <family val="2"/>
      </rPr>
      <t>112,64</t>
    </r>
  </si>
  <si>
    <r>
      <rPr>
        <sz val="11"/>
        <rFont val="Microsoft Sans Serif"/>
        <family val="2"/>
      </rPr>
      <t>170103</t>
    </r>
  </si>
  <si>
    <r>
      <rPr>
        <sz val="11"/>
        <rFont val="Microsoft Sans Serif"/>
        <family val="2"/>
      </rPr>
      <t>PORTA LISA 80x210 C/PORTAL E ALISAR S/FERRAGENS</t>
    </r>
  </si>
  <si>
    <r>
      <rPr>
        <sz val="11"/>
        <rFont val="Microsoft Sans Serif"/>
        <family val="2"/>
      </rPr>
      <t>245,02</t>
    </r>
  </si>
  <si>
    <r>
      <rPr>
        <sz val="11"/>
        <rFont val="Microsoft Sans Serif"/>
        <family val="2"/>
      </rPr>
      <t>180</t>
    </r>
  </si>
  <si>
    <r>
      <rPr>
        <sz val="11"/>
        <rFont val="Microsoft Sans Serif"/>
        <family val="2"/>
      </rPr>
      <t>ESQUADRIAS METÁLICAS</t>
    </r>
  </si>
  <si>
    <r>
      <rPr>
        <sz val="11"/>
        <rFont val="Microsoft Sans Serif"/>
        <family val="2"/>
      </rPr>
      <t>180000</t>
    </r>
  </si>
  <si>
    <r>
      <rPr>
        <sz val="11"/>
        <rFont val="Microsoft Sans Serif"/>
        <family val="2"/>
      </rPr>
      <t>ESQUADRIAS METÁLICAS - ( OBS.: OS VIDROS NÃO ESTÃO INCLUSOS NAS ESQUADRIAS )</t>
    </r>
  </si>
  <si>
    <r>
      <rPr>
        <sz val="11"/>
        <rFont val="Microsoft Sans Serif"/>
        <family val="2"/>
      </rPr>
      <t>33,87</t>
    </r>
  </si>
  <si>
    <r>
      <rPr>
        <sz val="11"/>
        <rFont val="Microsoft Sans Serif"/>
        <family val="2"/>
      </rPr>
      <t>180504</t>
    </r>
  </si>
  <si>
    <r>
      <rPr>
        <sz val="11"/>
        <rFont val="Microsoft Sans Serif"/>
        <family val="2"/>
      </rPr>
      <t>PORTA ABRIR/VENEZIANA PF-4 C/FERRAGENS</t>
    </r>
  </si>
  <si>
    <r>
      <rPr>
        <sz val="11"/>
        <rFont val="Microsoft Sans Serif"/>
        <family val="2"/>
      </rPr>
      <t>257,34</t>
    </r>
  </si>
  <si>
    <r>
      <rPr>
        <sz val="11"/>
        <rFont val="Microsoft Sans Serif"/>
        <family val="2"/>
      </rPr>
      <t>181</t>
    </r>
  </si>
  <si>
    <r>
      <rPr>
        <sz val="11"/>
        <rFont val="Microsoft Sans Serif"/>
        <family val="2"/>
      </rPr>
      <t>VIDROS</t>
    </r>
  </si>
  <si>
    <r>
      <rPr>
        <sz val="11"/>
        <rFont val="Microsoft Sans Serif"/>
        <family val="2"/>
      </rPr>
      <t>190000</t>
    </r>
  </si>
  <si>
    <r>
      <rPr>
        <sz val="11"/>
        <rFont val="Microsoft Sans Serif"/>
        <family val="2"/>
      </rPr>
      <t>190105</t>
    </r>
  </si>
  <si>
    <r>
      <rPr>
        <sz val="11"/>
        <rFont val="Microsoft Sans Serif"/>
        <family val="2"/>
      </rPr>
      <t>49,48</t>
    </r>
  </si>
  <si>
    <r>
      <rPr>
        <sz val="11"/>
        <rFont val="Microsoft Sans Serif"/>
        <family val="2"/>
      </rPr>
      <t>182</t>
    </r>
  </si>
  <si>
    <r>
      <rPr>
        <sz val="11"/>
        <rFont val="Microsoft Sans Serif"/>
        <family val="2"/>
      </rPr>
      <t>REVESTIMENTO DE PAREDES</t>
    </r>
  </si>
  <si>
    <r>
      <rPr>
        <sz val="11"/>
        <rFont val="Microsoft Sans Serif"/>
        <family val="2"/>
      </rPr>
      <t>200000</t>
    </r>
  </si>
  <si>
    <r>
      <rPr>
        <sz val="11"/>
        <rFont val="Microsoft Sans Serif"/>
        <family val="2"/>
      </rPr>
      <t>200101</t>
    </r>
  </si>
  <si>
    <r>
      <rPr>
        <sz val="11"/>
        <rFont val="Microsoft Sans Serif"/>
        <family val="2"/>
      </rPr>
      <t>CHAPISCO COMUM</t>
    </r>
  </si>
  <si>
    <r>
      <rPr>
        <sz val="11"/>
        <rFont val="Microsoft Sans Serif"/>
        <family val="2"/>
      </rPr>
      <t>1,71</t>
    </r>
  </si>
  <si>
    <r>
      <rPr>
        <sz val="11"/>
        <rFont val="Microsoft Sans Serif"/>
        <family val="2"/>
      </rPr>
      <t>200201</t>
    </r>
  </si>
  <si>
    <r>
      <rPr>
        <sz val="11"/>
        <rFont val="Microsoft Sans Serif"/>
        <family val="2"/>
      </rPr>
      <t>EMBOÇO (1CI:4 ARML)</t>
    </r>
  </si>
  <si>
    <r>
      <rPr>
        <sz val="11"/>
        <rFont val="Microsoft Sans Serif"/>
        <family val="2"/>
      </rPr>
      <t>200403</t>
    </r>
  </si>
  <si>
    <r>
      <rPr>
        <sz val="11"/>
        <rFont val="Microsoft Sans Serif"/>
        <family val="2"/>
      </rPr>
      <t>REBOCO (1 CALH:4 ARFC+100kgCI/M3)</t>
    </r>
  </si>
  <si>
    <r>
      <rPr>
        <sz val="11"/>
        <rFont val="Microsoft Sans Serif"/>
        <family val="2"/>
      </rPr>
      <t>201302</t>
    </r>
  </si>
  <si>
    <r>
      <rPr>
        <sz val="11"/>
        <rFont val="Microsoft Sans Serif"/>
        <family val="2"/>
      </rPr>
      <t>REVESTIMENTO COM CERÂMICA</t>
    </r>
  </si>
  <si>
    <r>
      <rPr>
        <sz val="11"/>
        <rFont val="Microsoft Sans Serif"/>
        <family val="2"/>
      </rPr>
      <t>26,34</t>
    </r>
  </si>
  <si>
    <r>
      <rPr>
        <sz val="11"/>
        <rFont val="Microsoft Sans Serif"/>
        <family val="2"/>
      </rPr>
      <t>183</t>
    </r>
  </si>
  <si>
    <r>
      <rPr>
        <sz val="11"/>
        <rFont val="Microsoft Sans Serif"/>
        <family val="2"/>
      </rPr>
      <t>FORROS</t>
    </r>
  </si>
  <si>
    <r>
      <rPr>
        <sz val="11"/>
        <rFont val="Microsoft Sans Serif"/>
        <family val="2"/>
      </rPr>
      <t>210000</t>
    </r>
  </si>
  <si>
    <r>
      <rPr>
        <sz val="11"/>
        <rFont val="Microsoft Sans Serif"/>
        <family val="2"/>
      </rPr>
      <t>210101</t>
    </r>
  </si>
  <si>
    <r>
      <rPr>
        <sz val="11"/>
        <rFont val="Microsoft Sans Serif"/>
        <family val="2"/>
      </rPr>
      <t>CHAPISCO EM FORRO (1CI: 3 ARG)</t>
    </r>
  </si>
  <si>
    <r>
      <rPr>
        <sz val="11"/>
        <rFont val="Microsoft Sans Serif"/>
        <family val="2"/>
      </rPr>
      <t>3,54</t>
    </r>
  </si>
  <si>
    <r>
      <rPr>
        <sz val="11"/>
        <rFont val="Microsoft Sans Serif"/>
        <family val="2"/>
      </rPr>
      <t>210301</t>
    </r>
  </si>
  <si>
    <r>
      <rPr>
        <sz val="11"/>
        <rFont val="Microsoft Sans Serif"/>
        <family val="2"/>
      </rPr>
      <t>REBOCO FINO EM FORRO (1 CALH:4 ARFC+100 KG CI/M3)</t>
    </r>
  </si>
  <si>
    <r>
      <rPr>
        <sz val="11"/>
        <rFont val="Microsoft Sans Serif"/>
        <family val="2"/>
      </rPr>
      <t>15,16</t>
    </r>
  </si>
  <si>
    <r>
      <rPr>
        <sz val="11"/>
        <rFont val="Microsoft Sans Serif"/>
        <family val="2"/>
      </rPr>
      <t>184</t>
    </r>
  </si>
  <si>
    <r>
      <rPr>
        <sz val="11"/>
        <rFont val="Microsoft Sans Serif"/>
        <family val="2"/>
      </rPr>
      <t>REVESTIMENTO DE PISO</t>
    </r>
  </si>
  <si>
    <r>
      <rPr>
        <sz val="11"/>
        <rFont val="Microsoft Sans Serif"/>
        <family val="2"/>
      </rPr>
      <t>220000</t>
    </r>
  </si>
  <si>
    <r>
      <rPr>
        <sz val="11"/>
        <rFont val="Microsoft Sans Serif"/>
        <family val="2"/>
      </rPr>
      <t>220050</t>
    </r>
  </si>
  <si>
    <r>
      <rPr>
        <sz val="11"/>
        <rFont val="Microsoft Sans Serif"/>
        <family val="2"/>
      </rPr>
      <t>LASTRO DE CONCRETO REGULARIZADO SEM IMPERMEAB. 1:3:6 ESP= 5CM (BASE)</t>
    </r>
  </si>
  <si>
    <r>
      <rPr>
        <sz val="11"/>
        <rFont val="Microsoft Sans Serif"/>
        <family val="2"/>
      </rPr>
      <t>10,25</t>
    </r>
  </si>
  <si>
    <r>
      <rPr>
        <sz val="11"/>
        <rFont val="Microsoft Sans Serif"/>
        <family val="2"/>
      </rPr>
      <t>7,66</t>
    </r>
  </si>
  <si>
    <r>
      <rPr>
        <sz val="11"/>
        <rFont val="Microsoft Sans Serif"/>
        <family val="2"/>
      </rPr>
      <t>220309</t>
    </r>
  </si>
  <si>
    <r>
      <rPr>
        <sz val="11"/>
        <rFont val="Microsoft Sans Serif"/>
        <family val="2"/>
      </rPr>
      <t>PISO EM CERÂMICA PEI-5 COM CONTRAPISO (1CI:3ARML) E ARGAMASSA COLANTE</t>
    </r>
  </si>
  <si>
    <r>
      <rPr>
        <sz val="11"/>
        <rFont val="Microsoft Sans Serif"/>
        <family val="2"/>
      </rPr>
      <t>220310</t>
    </r>
  </si>
  <si>
    <r>
      <rPr>
        <sz val="11"/>
        <rFont val="Microsoft Sans Serif"/>
        <family val="2"/>
      </rPr>
      <t>RODAPÉ DE CERÂMICA COM ARGAMASSA COLANTE</t>
    </r>
  </si>
  <si>
    <r>
      <rPr>
        <sz val="11"/>
        <rFont val="Microsoft Sans Serif"/>
        <family val="2"/>
      </rPr>
      <t>4,96</t>
    </r>
  </si>
  <si>
    <r>
      <rPr>
        <sz val="11"/>
        <rFont val="Microsoft Sans Serif"/>
        <family val="2"/>
      </rPr>
      <t>220311</t>
    </r>
  </si>
  <si>
    <r>
      <rPr>
        <sz val="11"/>
        <rFont val="Microsoft Sans Serif"/>
        <family val="2"/>
      </rPr>
      <t>CERAMICA ANTI-DERRAPANTE COM CONTRAPISO (1CI:3ARML) E ARGAMASSA COLANTE</t>
    </r>
  </si>
  <si>
    <r>
      <rPr>
        <sz val="11"/>
        <rFont val="Microsoft Sans Serif"/>
        <family val="2"/>
      </rPr>
      <t>185</t>
    </r>
  </si>
  <si>
    <r>
      <rPr>
        <sz val="11"/>
        <rFont val="Microsoft Sans Serif"/>
        <family val="2"/>
      </rPr>
      <t>FERRAGENS</t>
    </r>
  </si>
  <si>
    <r>
      <rPr>
        <sz val="11"/>
        <rFont val="Microsoft Sans Serif"/>
        <family val="2"/>
      </rPr>
      <t>230000</t>
    </r>
  </si>
  <si>
    <r>
      <rPr>
        <sz val="11"/>
        <rFont val="Microsoft Sans Serif"/>
        <family val="2"/>
      </rPr>
      <t>230102</t>
    </r>
  </si>
  <si>
    <r>
      <rPr>
        <sz val="11"/>
        <rFont val="Microsoft Sans Serif"/>
        <family val="2"/>
      </rPr>
      <t>86,25</t>
    </r>
  </si>
  <si>
    <r>
      <rPr>
        <sz val="11"/>
        <rFont val="Microsoft Sans Serif"/>
        <family val="2"/>
      </rPr>
      <t>188</t>
    </r>
  </si>
  <si>
    <r>
      <rPr>
        <sz val="11"/>
        <rFont val="Microsoft Sans Serif"/>
        <family val="2"/>
      </rPr>
      <t>PINTURA</t>
    </r>
  </si>
  <si>
    <r>
      <rPr>
        <sz val="11"/>
        <rFont val="Microsoft Sans Serif"/>
        <family val="2"/>
      </rPr>
      <t>260000</t>
    </r>
  </si>
  <si>
    <r>
      <rPr>
        <sz val="11"/>
        <rFont val="Microsoft Sans Serif"/>
        <family val="2"/>
      </rPr>
      <t>261300</t>
    </r>
  </si>
  <si>
    <r>
      <rPr>
        <sz val="11"/>
        <rFont val="Microsoft Sans Serif"/>
        <family val="2"/>
      </rPr>
      <t>EMASSAMENTO COM MASSA PVA DUAS DEMAOS</t>
    </r>
  </si>
  <si>
    <r>
      <rPr>
        <sz val="11"/>
        <rFont val="Microsoft Sans Serif"/>
        <family val="2"/>
      </rPr>
      <t>6,92</t>
    </r>
  </si>
  <si>
    <r>
      <rPr>
        <sz val="11"/>
        <rFont val="Microsoft Sans Serif"/>
        <family val="2"/>
      </rPr>
      <t>261302</t>
    </r>
  </si>
  <si>
    <r>
      <rPr>
        <sz val="11"/>
        <rFont val="Microsoft Sans Serif"/>
        <family val="2"/>
      </rPr>
      <t>PINTURA LATEX DUAS DEMAOS COM SELADOR</t>
    </r>
  </si>
  <si>
    <r>
      <rPr>
        <sz val="11"/>
        <rFont val="Microsoft Sans Serif"/>
        <family val="2"/>
      </rPr>
      <t>2,66</t>
    </r>
  </si>
  <si>
    <r>
      <rPr>
        <sz val="11"/>
        <rFont val="Microsoft Sans Serif"/>
        <family val="2"/>
      </rPr>
      <t>261307</t>
    </r>
  </si>
  <si>
    <r>
      <rPr>
        <sz val="11"/>
        <rFont val="Microsoft Sans Serif"/>
        <family val="2"/>
      </rPr>
      <t>PINTURA PVA LATEX 2 DEMAOS SEM SELADOR</t>
    </r>
  </si>
  <si>
    <r>
      <rPr>
        <sz val="11"/>
        <rFont val="Microsoft Sans Serif"/>
        <family val="2"/>
      </rPr>
      <t>4,09</t>
    </r>
  </si>
  <si>
    <r>
      <rPr>
        <sz val="11"/>
        <rFont val="Microsoft Sans Serif"/>
        <family val="2"/>
      </rPr>
      <t>261503</t>
    </r>
  </si>
  <si>
    <r>
      <rPr>
        <sz val="11"/>
        <rFont val="Microsoft Sans Serif"/>
        <family val="2"/>
      </rPr>
      <t>PINT.ESMALTE 2 DEM. ESQ.FERRO (SEM FUNDO ANTICOR.)</t>
    </r>
  </si>
  <si>
    <r>
      <rPr>
        <sz val="11"/>
        <rFont val="Microsoft Sans Serif"/>
        <family val="2"/>
      </rPr>
      <t>9,29</t>
    </r>
  </si>
  <si>
    <r>
      <rPr>
        <sz val="11"/>
        <rFont val="Microsoft Sans Serif"/>
        <family val="2"/>
      </rPr>
      <t>261604</t>
    </r>
  </si>
  <si>
    <r>
      <rPr>
        <sz val="11"/>
        <rFont val="Microsoft Sans Serif"/>
        <family val="2"/>
      </rPr>
      <t>PINTURA TINTA INCOLOR COM BRILHO UMA DEMAO</t>
    </r>
  </si>
  <si>
    <r>
      <rPr>
        <sz val="11"/>
        <rFont val="Microsoft Sans Serif"/>
        <family val="2"/>
      </rPr>
      <t>2,49</t>
    </r>
  </si>
  <si>
    <r>
      <rPr>
        <sz val="11"/>
        <rFont val="Microsoft Sans Serif"/>
        <family val="2"/>
      </rPr>
      <t>189</t>
    </r>
  </si>
  <si>
    <r>
      <rPr>
        <sz val="11"/>
        <rFont val="Microsoft Sans Serif"/>
        <family val="2"/>
      </rPr>
      <t>DIVERSOS</t>
    </r>
  </si>
  <si>
    <r>
      <rPr>
        <sz val="11"/>
        <rFont val="Microsoft Sans Serif"/>
        <family val="2"/>
      </rPr>
      <t>270000</t>
    </r>
  </si>
  <si>
    <r>
      <rPr>
        <sz val="11"/>
        <rFont val="Microsoft Sans Serif"/>
        <family val="2"/>
      </rPr>
      <t>270501</t>
    </r>
  </si>
  <si>
    <r>
      <rPr>
        <sz val="11"/>
        <rFont val="Microsoft Sans Serif"/>
        <family val="2"/>
      </rPr>
      <t>LIMPEZA FINAL DE OBRA - (OBRAS CIVIS)</t>
    </r>
  </si>
  <si>
    <t>15 estacas com 3,00m cada, Total 45,00 m</t>
  </si>
  <si>
    <t>Projeto Estrutural</t>
  </si>
  <si>
    <t>PAPELEIRA PVC DE SOBREPOR</t>
  </si>
  <si>
    <t>CHUVEIRO ELÉTRICO EM PVC COM BRAÇO METÁLICO</t>
  </si>
  <si>
    <t>((3,11+11,35+3,11+2,6+2,73+4,86+2,73+3,89+2,85+2,85+2,85+4,6+1,84)*4,1)-((1,5*1)+(0,5*0,5)+(1,2*1)+(1,2*1)+(1,5*1)+(4*0,8*2,1)+(0,6*2,1))</t>
  </si>
  <si>
    <t>0,5*0,5</t>
  </si>
  <si>
    <t>188,79*2</t>
  </si>
  <si>
    <t>m</t>
  </si>
  <si>
    <t xml:space="preserve">Projeto Estrutural </t>
  </si>
  <si>
    <t>AREA DE LAJE</t>
  </si>
  <si>
    <t>Embutidas na laje para 5,00 Luminarias</t>
  </si>
  <si>
    <t>1 Geral</t>
  </si>
  <si>
    <t>Fio para aterramento 3,00m</t>
  </si>
  <si>
    <t>Fio para chuveiro 20,00m</t>
  </si>
  <si>
    <t>Fio para Rede Geral 10,00m</t>
  </si>
  <si>
    <t>Fio para entrada de energia</t>
  </si>
  <si>
    <t>Hastes para aterramento 2,00</t>
  </si>
  <si>
    <t>5,00 Interruptores com tomadas</t>
  </si>
  <si>
    <t xml:space="preserve">2,00 lampadas por luminaria em 4,00, mais 2,00 lampadas no banheiro </t>
  </si>
  <si>
    <t>2,00 Registros manutenção 1,00 no banheiro e 1,00 na cozinha</t>
  </si>
  <si>
    <t>1,00 Registro Geral</t>
  </si>
  <si>
    <t>1,00 Registro Chuveiro</t>
  </si>
  <si>
    <t>CALHA DE CHAPA GALVANIZADA (20cm de largura)</t>
  </si>
  <si>
    <t>RUFO DE CHAPA GALVANIZADA (20cm de largura)</t>
  </si>
  <si>
    <t>((2,71+2,53+2,53+2,71+11,35)*0,2)</t>
  </si>
  <si>
    <t>((2,6+4,86+3,89)*0,2)</t>
  </si>
  <si>
    <t>Duas Portas de 80 e Uma de 60 ((2,1*4)+(0,6*2))+(2*((2,1*4)+(0,8*2)))</t>
  </si>
  <si>
    <t>ESQ. MAXIMO AR CHAPA/VIDRO J4 C/FERRAGENS</t>
  </si>
  <si>
    <t>ESQ.VENEZIANA CHAPA/VIDRO J11 e J16 C/FERRAGENS</t>
  </si>
  <si>
    <t>Porta Banheiro 1,00</t>
  </si>
  <si>
    <t>Portas Dormitorios 2,00</t>
  </si>
  <si>
    <t>((1,84+1,84+1,72+1,72)*2,8)+((2,85+3,5+2,85+3,5)*2,8)-((0,9*2,1)+(1,2*1)+(0,8*2,1))</t>
  </si>
  <si>
    <t>(188,79*2) - 50,73</t>
  </si>
  <si>
    <t>(11,96+9,9+7,12+2,66+1,84+8,65)</t>
  </si>
  <si>
    <t>PISO CONCRETO DESEMPENADO ESPESSURA = 5 CM 1:2,5:3,5 (Passeio proteção)</t>
  </si>
  <si>
    <t>(4,11+12,35+4,11+2,6+2,73+5,86+2,73)*0,5</t>
  </si>
  <si>
    <t>Banheiro (2,66)</t>
  </si>
  <si>
    <t>4,6+2,73+2,76+0,1+1,7+0,9+0,1+1,14+0,1+0,1+0,23+2,86+2,85+2,86+1,95+0,1+1,95+0,1+2,5+2,85+2,5</t>
  </si>
  <si>
    <t>FECH.(ALAV.) LAFONTE 6236 I /8766- I18 IMAB OU EQUIV.</t>
  </si>
  <si>
    <t>(((14,4+10,7+5,7+11,42)*2,8) Paredes) + (Tetos = 49,00)</t>
  </si>
  <si>
    <t>((11,35+3,11+2,6+2,73+4,86+2,73+3,89+3,11)*4,1)-((1,5*1)+(0,5*0,5)+(1,2*1)+(1,2*1)+(1,5*1)+(2*0,8*2,1))</t>
  </si>
  <si>
    <t>(34,98*2,8)+49</t>
  </si>
  <si>
    <t>(0,8*2,1*2*2)+(0,6*2,1*1)</t>
  </si>
  <si>
    <t>Area total = 49,00</t>
  </si>
  <si>
    <t>Total Material</t>
  </si>
  <si>
    <t>Total Mao de Obra</t>
  </si>
  <si>
    <t>Quantidade</t>
  </si>
  <si>
    <t>Calculo</t>
  </si>
  <si>
    <t>Total Geral</t>
  </si>
  <si>
    <t>Sub Total</t>
  </si>
  <si>
    <t>BDI</t>
  </si>
  <si>
    <t>Sub Total Geral</t>
  </si>
  <si>
    <t xml:space="preserve">Prefeitura Municipal de Catalao </t>
  </si>
  <si>
    <t>Secretaria de Habitação</t>
  </si>
  <si>
    <t>Edificação Popular Padrão 49,00m²</t>
  </si>
  <si>
    <t>Orçamento</t>
  </si>
  <si>
    <t>Cronograma Fisico Financeiro</t>
  </si>
  <si>
    <t>1º Mês</t>
  </si>
  <si>
    <t>2º Mês</t>
  </si>
  <si>
    <t>%</t>
  </si>
  <si>
    <t>CODIGO</t>
  </si>
  <si>
    <t>SERVIÇO</t>
  </si>
  <si>
    <t>ADMINISTRAÇÃO CENTRAL</t>
  </si>
  <si>
    <t xml:space="preserve">LUCRO </t>
  </si>
  <si>
    <t>DESPESAS FINANCEIRAS</t>
  </si>
  <si>
    <t>SEGUROS E GARANTIAS</t>
  </si>
  <si>
    <t>RISCOS</t>
  </si>
  <si>
    <t>ISS</t>
  </si>
  <si>
    <t>PIS</t>
  </si>
  <si>
    <t>COFINS</t>
  </si>
  <si>
    <t>CPRB</t>
  </si>
  <si>
    <t>Demostrativo BDI</t>
  </si>
  <si>
    <t>(1)</t>
  </si>
  <si>
    <t>(2)</t>
  </si>
  <si>
    <t>(3)</t>
  </si>
  <si>
    <t>(4)</t>
  </si>
  <si>
    <t>(5)</t>
  </si>
  <si>
    <t>(6)</t>
  </si>
  <si>
    <t>(7)</t>
  </si>
  <si>
    <t>(8)</t>
  </si>
  <si>
    <t xml:space="preserve">BDI </t>
  </si>
  <si>
    <t>BDI 20,30%</t>
  </si>
  <si>
    <t>Memorial de Calculo</t>
  </si>
  <si>
    <t>Catalão 10 de abril de 2017</t>
  </si>
  <si>
    <t>Ricardo Orides Venancio Primo</t>
  </si>
  <si>
    <t>Engenheiro Civil</t>
  </si>
  <si>
    <t>CREA 97252/D - MG</t>
  </si>
  <si>
    <t>Tabela de Preços: AGETOP - TABELA 124 - CUSTOS DE OBRAS CIVIS - OUTUBRO/2016 - DESONERADA</t>
  </si>
  <si>
    <t>FORRO EM LAJE PRE-MOLDADA INC.CAPEAMENTO/FERR.DISTRIB./ESCORAMENTO E FORMA/DESFORMA</t>
  </si>
  <si>
    <t>(1,2*1)+(1,2*1)+(1,2*1)+(1,2*1)+(1,5*1)</t>
  </si>
  <si>
    <t>Area das Janela por 2 + Banho (6,30/2)+0,25</t>
  </si>
  <si>
    <t>(0,25+6,35+3,36)*2</t>
  </si>
  <si>
    <t>Porta de Entrada e Cozinha (2*(2,1*0,8)) + portinhola do alçapão (0,60x0,60)</t>
  </si>
  <si>
    <t>VIDRO MINI-BOREAL - COLOCADO - 4.0mm</t>
  </si>
  <si>
    <t>PISO EM CERÂMICA PEI-5 COM CONTRAPISO (1CI:3ARML) E ARGAMASSA COLANTE 45X45</t>
  </si>
  <si>
    <t>REVESTIMENTO COM CERÂMICA 30x40</t>
  </si>
  <si>
    <t>REBOCO FINO EM FORRO (1 CALH:4 ARFC+100 KG CI/M3)</t>
  </si>
  <si>
    <t>LASTRO DE CONCRETO REGULARIZADO SEM IMPERMEAB. 1:3:6 ESP= 5CM (BASE)</t>
  </si>
  <si>
    <t>REBOCO (1 CALH:4 ARFC+100kgCI/M3)</t>
  </si>
  <si>
    <t>EMBOÇO (1CI:4 ARML)</t>
  </si>
  <si>
    <t>(13 pontos a 1,50m + 4 chegadas no QDL 1,50m)+ corridas na laje (1,20+2,34+1,47+1,54+0,82+0,90+0,69+2,33+0,76+2,64+3,51+2,02+1,96+1,22+2,81+2,09+2,97+2,23) Total 59,00 + 10% =64,90</t>
  </si>
  <si>
    <t>Pontos de interruptor e tomadas 13,00</t>
  </si>
  <si>
    <t xml:space="preserve">4 Cicuitos </t>
  </si>
  <si>
    <t>DISJUNTOR MONOPOLAR DE 35 A 50-A DR (Diferencial Residual)</t>
  </si>
  <si>
    <t xml:space="preserve"> 3 na cozinha, 1 sala, 1 em cada quarto e 1 chuveiro</t>
  </si>
  <si>
    <t>Fio para tomadas 100,00m</t>
  </si>
  <si>
    <t>Fio para iluminação 100,00m</t>
  </si>
  <si>
    <t>VIDRO MINI-BOREAL - COLOCADO 4.0mm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</si>
</sst>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name val="Microsoft Sans Serif"/>
      <family val="2"/>
    </font>
    <font>
      <vertAlign val="superscript"/>
      <sz val="11"/>
      <name val="Microsoft Sans Serif"/>
      <family val="2"/>
    </font>
    <font>
      <sz val="10"/>
      <name val="Arial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b/>
      <sz val="11"/>
      <name val="Microsoft Sans Serif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1"/>
  </cellStyleXfs>
  <cellXfs count="1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 vertical="justify"/>
    </xf>
    <xf numFmtId="0" fontId="7" fillId="0" borderId="0" xfId="0" applyFont="1"/>
    <xf numFmtId="2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/>
    <xf numFmtId="0" fontId="2" fillId="0" borderId="2" xfId="0" applyFont="1" applyBorder="1" applyAlignment="1">
      <alignment horizontal="left" indent="1"/>
    </xf>
    <xf numFmtId="2" fontId="8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 wrapText="1"/>
    </xf>
    <xf numFmtId="43" fontId="8" fillId="2" borderId="2" xfId="1" applyFont="1" applyFill="1" applyBorder="1" applyAlignment="1">
      <alignment horizontal="center" vertical="center"/>
    </xf>
    <xf numFmtId="0" fontId="2" fillId="0" borderId="6" xfId="0" applyFont="1" applyBorder="1"/>
    <xf numFmtId="2" fontId="2" fillId="0" borderId="7" xfId="0" applyNumberFormat="1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2" fillId="0" borderId="6" xfId="0" applyFont="1" applyBorder="1" applyAlignment="1">
      <alignment horizontal="left" vertical="center"/>
    </xf>
    <xf numFmtId="2" fontId="2" fillId="0" borderId="7" xfId="1" applyNumberFormat="1" applyFont="1" applyBorder="1" applyAlignment="1">
      <alignment horizontal="center" vertical="center"/>
    </xf>
    <xf numFmtId="2" fontId="8" fillId="2" borderId="7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top"/>
    </xf>
    <xf numFmtId="0" fontId="2" fillId="0" borderId="8" xfId="0" applyFont="1" applyBorder="1"/>
    <xf numFmtId="0" fontId="2" fillId="0" borderId="1" xfId="0" applyFont="1" applyBorder="1"/>
    <xf numFmtId="2" fontId="2" fillId="0" borderId="1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43" fontId="8" fillId="2" borderId="7" xfId="1" applyFont="1" applyFill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43" fontId="2" fillId="0" borderId="9" xfId="1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2" fontId="2" fillId="0" borderId="11" xfId="0" applyNumberFormat="1" applyFont="1" applyBorder="1" applyAlignment="1">
      <alignment horizontal="center" vertical="center"/>
    </xf>
    <xf numFmtId="2" fontId="8" fillId="2" borderId="12" xfId="0" applyNumberFormat="1" applyFont="1" applyFill="1" applyBorder="1" applyAlignment="1">
      <alignment horizontal="center" vertical="center"/>
    </xf>
    <xf numFmtId="43" fontId="8" fillId="2" borderId="12" xfId="1" applyFont="1" applyFill="1" applyBorder="1" applyAlignment="1">
      <alignment horizontal="center" vertical="center"/>
    </xf>
    <xf numFmtId="43" fontId="8" fillId="2" borderId="13" xfId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justify" vertical="justify"/>
    </xf>
    <xf numFmtId="0" fontId="2" fillId="0" borderId="2" xfId="0" applyFont="1" applyBorder="1" applyAlignment="1">
      <alignment horizontal="justify" vertical="justify"/>
    </xf>
    <xf numFmtId="0" fontId="2" fillId="0" borderId="2" xfId="0" applyFont="1" applyBorder="1" applyAlignment="1">
      <alignment horizontal="justify" vertical="justify" wrapText="1"/>
    </xf>
    <xf numFmtId="0" fontId="3" fillId="0" borderId="2" xfId="0" applyFont="1" applyBorder="1" applyAlignment="1">
      <alignment horizontal="justify" vertical="justify"/>
    </xf>
    <xf numFmtId="0" fontId="2" fillId="0" borderId="1" xfId="0" applyFont="1" applyBorder="1" applyAlignment="1">
      <alignment horizontal="justify" vertical="justify"/>
    </xf>
    <xf numFmtId="0" fontId="2" fillId="0" borderId="11" xfId="0" applyFont="1" applyBorder="1" applyAlignment="1">
      <alignment horizontal="justify" vertical="justify"/>
    </xf>
    <xf numFmtId="2" fontId="2" fillId="0" borderId="2" xfId="0" applyNumberFormat="1" applyFont="1" applyBorder="1" applyAlignment="1">
      <alignment horizontal="center"/>
    </xf>
    <xf numFmtId="0" fontId="2" fillId="0" borderId="24" xfId="0" applyFont="1" applyBorder="1" applyAlignment="1">
      <alignment horizontal="left"/>
    </xf>
    <xf numFmtId="2" fontId="2" fillId="0" borderId="13" xfId="0" applyNumberFormat="1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7" xfId="0" applyFont="1" applyBorder="1" applyAlignment="1"/>
    <xf numFmtId="2" fontId="2" fillId="2" borderId="7" xfId="0" applyNumberFormat="1" applyFont="1" applyFill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/>
    </xf>
    <xf numFmtId="10" fontId="2" fillId="0" borderId="2" xfId="0" applyNumberFormat="1" applyFont="1" applyBorder="1" applyAlignment="1">
      <alignment horizontal="center"/>
    </xf>
    <xf numFmtId="10" fontId="2" fillId="0" borderId="2" xfId="0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top"/>
    </xf>
    <xf numFmtId="0" fontId="2" fillId="2" borderId="6" xfId="0" applyFont="1" applyFill="1" applyBorder="1"/>
    <xf numFmtId="0" fontId="2" fillId="2" borderId="24" xfId="0" applyFont="1" applyFill="1" applyBorder="1"/>
    <xf numFmtId="0" fontId="2" fillId="2" borderId="12" xfId="0" applyFont="1" applyFill="1" applyBorder="1" applyAlignment="1">
      <alignment horizontal="justify" vertical="justify"/>
    </xf>
    <xf numFmtId="43" fontId="10" fillId="2" borderId="12" xfId="1" applyFont="1" applyFill="1" applyBorder="1" applyAlignment="1">
      <alignment horizontal="center" vertical="center"/>
    </xf>
    <xf numFmtId="43" fontId="8" fillId="2" borderId="12" xfId="1" applyFont="1" applyFill="1" applyBorder="1" applyAlignment="1">
      <alignment vertical="center"/>
    </xf>
    <xf numFmtId="0" fontId="1" fillId="0" borderId="3" xfId="2" applyFill="1" applyBorder="1" applyAlignment="1">
      <alignment horizontal="center"/>
    </xf>
    <xf numFmtId="0" fontId="1" fillId="0" borderId="4" xfId="2" applyFill="1" applyBorder="1" applyAlignment="1">
      <alignment horizontal="justify" vertical="justify"/>
    </xf>
    <xf numFmtId="0" fontId="6" fillId="0" borderId="2" xfId="2" applyFont="1" applyFill="1" applyBorder="1" applyAlignment="1">
      <alignment horizontal="justify" vertical="justify"/>
    </xf>
    <xf numFmtId="49" fontId="6" fillId="0" borderId="6" xfId="2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/>
    <xf numFmtId="0" fontId="2" fillId="0" borderId="2" xfId="0" applyFont="1" applyBorder="1" applyAlignment="1">
      <alignment horizontal="center" vertical="center"/>
    </xf>
    <xf numFmtId="10" fontId="6" fillId="0" borderId="25" xfId="2" applyNumberFormat="1" applyFont="1" applyFill="1" applyBorder="1" applyAlignment="1"/>
    <xf numFmtId="0" fontId="6" fillId="0" borderId="26" xfId="2" applyFont="1" applyFill="1" applyBorder="1" applyAlignment="1">
      <alignment horizontal="center"/>
    </xf>
    <xf numFmtId="0" fontId="2" fillId="3" borderId="14" xfId="0" applyFont="1" applyFill="1" applyBorder="1"/>
    <xf numFmtId="0" fontId="2" fillId="3" borderId="15" xfId="0" applyFont="1" applyFill="1" applyBorder="1" applyAlignment="1">
      <alignment horizontal="justify" vertical="justify"/>
    </xf>
    <xf numFmtId="0" fontId="2" fillId="3" borderId="15" xfId="0" applyFont="1" applyFill="1" applyBorder="1"/>
    <xf numFmtId="2" fontId="2" fillId="3" borderId="15" xfId="0" applyNumberFormat="1" applyFont="1" applyFill="1" applyBorder="1" applyAlignment="1">
      <alignment horizontal="center" vertical="center"/>
    </xf>
    <xf numFmtId="2" fontId="2" fillId="3" borderId="16" xfId="0" applyNumberFormat="1" applyFont="1" applyFill="1" applyBorder="1" applyAlignment="1">
      <alignment horizontal="center" vertical="center"/>
    </xf>
    <xf numFmtId="0" fontId="2" fillId="3" borderId="8" xfId="0" applyFont="1" applyFill="1" applyBorder="1"/>
    <xf numFmtId="0" fontId="2" fillId="3" borderId="1" xfId="0" applyFont="1" applyFill="1" applyBorder="1" applyAlignment="1">
      <alignment horizontal="justify" vertical="justify"/>
    </xf>
    <xf numFmtId="0" fontId="2" fillId="3" borderId="1" xfId="0" applyFont="1" applyFill="1" applyBorder="1"/>
    <xf numFmtId="2" fontId="2" fillId="3" borderId="1" xfId="0" applyNumberFormat="1" applyFont="1" applyFill="1" applyBorder="1" applyAlignment="1">
      <alignment horizontal="center" vertical="center"/>
    </xf>
    <xf numFmtId="2" fontId="2" fillId="3" borderId="9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justify" vertical="justify"/>
    </xf>
    <xf numFmtId="0" fontId="0" fillId="0" borderId="0" xfId="0" applyAlignment="1">
      <alignment horizontal="justify" vertical="justify"/>
    </xf>
    <xf numFmtId="2" fontId="2" fillId="0" borderId="2" xfId="0" applyNumberFormat="1" applyFont="1" applyBorder="1" applyAlignment="1">
      <alignment horizontal="center" vertical="justify"/>
    </xf>
    <xf numFmtId="0" fontId="2" fillId="4" borderId="6" xfId="0" applyFont="1" applyFill="1" applyBorder="1" applyAlignment="1">
      <alignment horizontal="left"/>
    </xf>
    <xf numFmtId="2" fontId="2" fillId="4" borderId="7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justify"/>
    </xf>
    <xf numFmtId="0" fontId="2" fillId="4" borderId="2" xfId="0" applyFont="1" applyFill="1" applyBorder="1" applyAlignment="1">
      <alignment horizontal="center" vertical="justify"/>
    </xf>
    <xf numFmtId="0" fontId="2" fillId="0" borderId="12" xfId="0" applyFont="1" applyBorder="1" applyAlignment="1">
      <alignment horizontal="center" vertical="justify"/>
    </xf>
    <xf numFmtId="0" fontId="2" fillId="0" borderId="1" xfId="0" applyFont="1" applyBorder="1" applyAlignment="1">
      <alignment horizontal="center" vertical="justify"/>
    </xf>
    <xf numFmtId="0" fontId="2" fillId="0" borderId="11" xfId="0" applyFont="1" applyBorder="1" applyAlignment="1">
      <alignment horizontal="center" vertical="justify"/>
    </xf>
    <xf numFmtId="0" fontId="2" fillId="0" borderId="0" xfId="0" applyFont="1" applyAlignment="1">
      <alignment horizontal="center" vertical="justify"/>
    </xf>
    <xf numFmtId="49" fontId="2" fillId="2" borderId="2" xfId="0" applyNumberFormat="1" applyFont="1" applyFill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49" fontId="2" fillId="4" borderId="2" xfId="0" applyNumberFormat="1" applyFont="1" applyFill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/>
    </xf>
    <xf numFmtId="49" fontId="2" fillId="0" borderId="12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4" borderId="6" xfId="0" applyFont="1" applyFill="1" applyBorder="1" applyAlignment="1">
      <alignment horizontal="left" vertical="center"/>
    </xf>
    <xf numFmtId="49" fontId="2" fillId="4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43" fontId="0" fillId="0" borderId="0" xfId="0" applyNumberFormat="1"/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0" fontId="11" fillId="0" borderId="2" xfId="2" applyNumberFormat="1" applyFont="1" applyFill="1" applyBorder="1" applyAlignment="1">
      <alignment horizontal="center"/>
    </xf>
    <xf numFmtId="10" fontId="11" fillId="0" borderId="7" xfId="2" applyNumberFormat="1" applyFont="1" applyFill="1" applyBorder="1" applyAlignment="1">
      <alignment horizontal="center"/>
    </xf>
    <xf numFmtId="10" fontId="12" fillId="0" borderId="26" xfId="2" applyNumberFormat="1" applyFont="1" applyFill="1" applyBorder="1" applyAlignment="1">
      <alignment horizontal="center"/>
    </xf>
    <xf numFmtId="10" fontId="12" fillId="0" borderId="27" xfId="2" applyNumberFormat="1" applyFont="1" applyFill="1" applyBorder="1" applyAlignment="1">
      <alignment horizontal="center"/>
    </xf>
    <xf numFmtId="0" fontId="1" fillId="0" borderId="4" xfId="2" applyFill="1" applyBorder="1" applyAlignment="1">
      <alignment horizontal="center"/>
    </xf>
    <xf numFmtId="0" fontId="1" fillId="0" borderId="5" xfId="2" applyFill="1" applyBorder="1" applyAlignment="1">
      <alignment horizontal="center"/>
    </xf>
  </cellXfs>
  <cellStyles count="3">
    <cellStyle name="Normal" xfId="0" builtinId="0"/>
    <cellStyle name="Normal 2" xfId="2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1076325</xdr:colOff>
      <xdr:row>0</xdr:row>
      <xdr:rowOff>19050</xdr:rowOff>
    </xdr:from>
    <xdr:to>
      <xdr:col>4</xdr:col>
      <xdr:colOff>742951</xdr:colOff>
      <xdr:row>3</xdr:row>
      <xdr:rowOff>218206</xdr:rowOff>
    </xdr:to>
    <xdr:pic>
      <xdr:nvPicPr>
        <xdr:cNvPr id="3" name="Imagem 2" descr="http://www.catalao.go.gov.br/images/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9050"/>
          <a:ext cx="2933701" cy="8849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333375</xdr:colOff>
      <xdr:row>0</xdr:row>
      <xdr:rowOff>38100</xdr:rowOff>
    </xdr:from>
    <xdr:to>
      <xdr:col>8</xdr:col>
      <xdr:colOff>704850</xdr:colOff>
      <xdr:row>3</xdr:row>
      <xdr:rowOff>220901</xdr:rowOff>
    </xdr:to>
    <xdr:pic>
      <xdr:nvPicPr>
        <xdr:cNvPr id="2" name="Imagem 1" descr="http://www.catalao.go.gov.br/images/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38100"/>
          <a:ext cx="3048000" cy="868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219074</xdr:colOff>
      <xdr:row>0</xdr:row>
      <xdr:rowOff>66675</xdr:rowOff>
    </xdr:from>
    <xdr:to>
      <xdr:col>6</xdr:col>
      <xdr:colOff>931193</xdr:colOff>
      <xdr:row>3</xdr:row>
      <xdr:rowOff>180974</xdr:rowOff>
    </xdr:to>
    <xdr:pic>
      <xdr:nvPicPr>
        <xdr:cNvPr id="2" name="Imagem 1" descr="http://www.catalao.go.gov.br/images/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5149" y="66675"/>
          <a:ext cx="2807619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742950</xdr:colOff>
      <xdr:row>0</xdr:row>
      <xdr:rowOff>66675</xdr:rowOff>
    </xdr:from>
    <xdr:to>
      <xdr:col>4</xdr:col>
      <xdr:colOff>1019176</xdr:colOff>
      <xdr:row>3</xdr:row>
      <xdr:rowOff>142481</xdr:rowOff>
    </xdr:to>
    <xdr:pic>
      <xdr:nvPicPr>
        <xdr:cNvPr id="2" name="Imagem 1" descr="http://www.catalao.go.gov.br/images/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66675"/>
          <a:ext cx="2371726" cy="675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22414</xdr:colOff>
      <xdr:row>15</xdr:row>
      <xdr:rowOff>11203</xdr:rowOff>
    </xdr:from>
    <xdr:to>
      <xdr:col>4</xdr:col>
      <xdr:colOff>951041</xdr:colOff>
      <xdr:row>40</xdr:row>
      <xdr:rowOff>11206</xdr:rowOff>
    </xdr:to>
    <xdr:pic>
      <xdr:nvPicPr>
        <xdr:cNvPr id="4" name="Imagem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85" t="60470" r="4532" b="3233"/>
        <a:stretch/>
      </xdr:blipFill>
      <xdr:spPr bwMode="auto">
        <a:xfrm>
          <a:off x="22414" y="2913527"/>
          <a:ext cx="7629745" cy="4482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8"/>
  <sheetViews>
    <sheetView tabSelected="1" workbookViewId="0">
      <selection activeCell="B11" sqref="B11"/>
    </sheetView>
  </sheetViews>
  <sheetFormatPr defaultRowHeight="14.25" x14ac:dyDescent="0.2"/>
  <cols>
    <col min="1" max="1" width="7.85546875" style="1" bestFit="1" customWidth="1"/>
    <col min="2" max="2" width="89.140625" style="103" customWidth="1"/>
    <col min="3" max="3" width="9" style="115"/>
    <col min="4" max="4" width="49" style="94" bestFit="1" customWidth="1"/>
    <col min="5" max="5" width="11.7109375" style="4" bestFit="1" customWidth="1"/>
  </cols>
  <sheetData>
    <row r="1" spans="1:5" ht="18" x14ac:dyDescent="0.25">
      <c r="A1" s="122" t="s">
        <v>492</v>
      </c>
      <c r="B1" s="123"/>
      <c r="C1" s="123"/>
      <c r="D1" s="123"/>
      <c r="E1" s="124"/>
    </row>
    <row r="2" spans="1:5" ht="18" x14ac:dyDescent="0.25">
      <c r="A2" s="125" t="s">
        <v>493</v>
      </c>
      <c r="B2" s="126"/>
      <c r="C2" s="126"/>
      <c r="D2" s="126"/>
      <c r="E2" s="127"/>
    </row>
    <row r="3" spans="1:5" ht="18" x14ac:dyDescent="0.25">
      <c r="A3" s="125" t="s">
        <v>494</v>
      </c>
      <c r="B3" s="126"/>
      <c r="C3" s="126"/>
      <c r="D3" s="126"/>
      <c r="E3" s="127"/>
    </row>
    <row r="4" spans="1:5" ht="18" x14ac:dyDescent="0.25">
      <c r="A4" s="125" t="s">
        <v>522</v>
      </c>
      <c r="B4" s="126"/>
      <c r="C4" s="126"/>
      <c r="D4" s="126"/>
      <c r="E4" s="127"/>
    </row>
    <row r="5" spans="1:5" ht="12.75" customHeight="1" x14ac:dyDescent="0.2">
      <c r="A5" s="128" t="s">
        <v>527</v>
      </c>
      <c r="B5" s="120"/>
      <c r="C5" s="120"/>
      <c r="D5" s="120"/>
      <c r="E5" s="121"/>
    </row>
    <row r="6" spans="1:5" ht="12.75" customHeight="1" x14ac:dyDescent="0.2">
      <c r="A6" s="119"/>
      <c r="B6" s="120"/>
      <c r="C6" s="120"/>
      <c r="D6" s="120"/>
      <c r="E6" s="121"/>
    </row>
    <row r="7" spans="1:5" ht="12.75" customHeight="1" x14ac:dyDescent="0.2">
      <c r="A7" s="119" t="s">
        <v>5</v>
      </c>
      <c r="B7" s="120"/>
      <c r="C7" s="120"/>
      <c r="D7" s="120"/>
      <c r="E7" s="121"/>
    </row>
    <row r="8" spans="1:5" ht="13.5" customHeight="1" x14ac:dyDescent="0.2">
      <c r="A8" s="119"/>
      <c r="B8" s="120"/>
      <c r="C8" s="120"/>
      <c r="D8" s="120"/>
      <c r="E8" s="121"/>
    </row>
    <row r="9" spans="1:5" ht="28.5" x14ac:dyDescent="0.2">
      <c r="A9" s="22" t="s">
        <v>0</v>
      </c>
      <c r="B9" s="95" t="s">
        <v>1</v>
      </c>
      <c r="C9" s="16" t="s">
        <v>2</v>
      </c>
      <c r="D9" s="16" t="s">
        <v>487</v>
      </c>
      <c r="E9" s="54" t="s">
        <v>486</v>
      </c>
    </row>
    <row r="10" spans="1:5" x14ac:dyDescent="0.2">
      <c r="A10" s="24" t="s">
        <v>21</v>
      </c>
      <c r="B10" s="96" t="s">
        <v>22</v>
      </c>
      <c r="C10" s="83"/>
      <c r="D10" s="10"/>
      <c r="E10" s="55"/>
    </row>
    <row r="11" spans="1:5" ht="15" customHeight="1" x14ac:dyDescent="0.2">
      <c r="A11" s="25" t="s">
        <v>23</v>
      </c>
      <c r="B11" s="96" t="s">
        <v>24</v>
      </c>
      <c r="C11" s="83"/>
      <c r="D11" s="89"/>
      <c r="E11" s="21"/>
    </row>
    <row r="12" spans="1:5" x14ac:dyDescent="0.2">
      <c r="A12" s="24" t="s">
        <v>25</v>
      </c>
      <c r="B12" s="96" t="s">
        <v>26</v>
      </c>
      <c r="C12" s="110" t="s">
        <v>447</v>
      </c>
      <c r="D12" s="89" t="s">
        <v>440</v>
      </c>
      <c r="E12" s="21">
        <v>45</v>
      </c>
    </row>
    <row r="13" spans="1:5" x14ac:dyDescent="0.2">
      <c r="A13" s="24" t="s">
        <v>35</v>
      </c>
      <c r="B13" s="96" t="s">
        <v>36</v>
      </c>
      <c r="C13" s="83" t="s">
        <v>33</v>
      </c>
      <c r="D13" s="89" t="s">
        <v>448</v>
      </c>
      <c r="E13" s="21">
        <v>39.6</v>
      </c>
    </row>
    <row r="14" spans="1:5" x14ac:dyDescent="0.2">
      <c r="A14" s="24" t="s">
        <v>40</v>
      </c>
      <c r="B14" s="96" t="s">
        <v>41</v>
      </c>
      <c r="C14" s="83" t="s">
        <v>33</v>
      </c>
      <c r="D14" s="89" t="s">
        <v>441</v>
      </c>
      <c r="E14" s="21">
        <v>6.86</v>
      </c>
    </row>
    <row r="15" spans="1:5" x14ac:dyDescent="0.2">
      <c r="A15" s="87"/>
      <c r="B15" s="97"/>
      <c r="C15" s="111"/>
      <c r="D15" s="90"/>
      <c r="E15" s="88"/>
    </row>
    <row r="16" spans="1:5" x14ac:dyDescent="0.2">
      <c r="A16" s="24" t="s">
        <v>42</v>
      </c>
      <c r="B16" s="96" t="s">
        <v>43</v>
      </c>
      <c r="C16" s="83"/>
      <c r="D16" s="89"/>
      <c r="E16" s="21"/>
    </row>
    <row r="17" spans="1:5" x14ac:dyDescent="0.2">
      <c r="A17" s="24" t="s">
        <v>44</v>
      </c>
      <c r="B17" s="96" t="s">
        <v>43</v>
      </c>
      <c r="C17" s="83"/>
      <c r="D17" s="89"/>
      <c r="E17" s="21"/>
    </row>
    <row r="18" spans="1:5" x14ac:dyDescent="0.2">
      <c r="A18" s="24" t="s">
        <v>46</v>
      </c>
      <c r="B18" s="96" t="s">
        <v>47</v>
      </c>
      <c r="C18" s="83" t="s">
        <v>8</v>
      </c>
      <c r="D18" s="89" t="s">
        <v>448</v>
      </c>
      <c r="E18" s="21">
        <v>89.74</v>
      </c>
    </row>
    <row r="19" spans="1:5" x14ac:dyDescent="0.2">
      <c r="A19" s="24" t="s">
        <v>49</v>
      </c>
      <c r="B19" s="96" t="s">
        <v>50</v>
      </c>
      <c r="C19" s="83" t="s">
        <v>33</v>
      </c>
      <c r="D19" s="89" t="s">
        <v>448</v>
      </c>
      <c r="E19" s="21">
        <v>280.33</v>
      </c>
    </row>
    <row r="20" spans="1:5" x14ac:dyDescent="0.2">
      <c r="A20" s="24" t="s">
        <v>51</v>
      </c>
      <c r="B20" s="96" t="s">
        <v>52</v>
      </c>
      <c r="C20" s="83" t="s">
        <v>33</v>
      </c>
      <c r="D20" s="89" t="s">
        <v>448</v>
      </c>
      <c r="E20" s="21">
        <v>85.21</v>
      </c>
    </row>
    <row r="21" spans="1:5" x14ac:dyDescent="0.2">
      <c r="A21" s="25" t="s">
        <v>54</v>
      </c>
      <c r="B21" s="96" t="s">
        <v>31</v>
      </c>
      <c r="C21" s="83" t="s">
        <v>10</v>
      </c>
      <c r="D21" s="89" t="s">
        <v>448</v>
      </c>
      <c r="E21" s="21">
        <v>6.84</v>
      </c>
    </row>
    <row r="22" spans="1:5" s="85" customFormat="1" ht="28.5" x14ac:dyDescent="0.2">
      <c r="A22" s="25" t="s">
        <v>55</v>
      </c>
      <c r="B22" s="107" t="s">
        <v>528</v>
      </c>
      <c r="C22" s="83" t="s">
        <v>8</v>
      </c>
      <c r="D22" s="116" t="s">
        <v>449</v>
      </c>
      <c r="E22" s="21">
        <v>51.05</v>
      </c>
    </row>
    <row r="23" spans="1:5" x14ac:dyDescent="0.2">
      <c r="A23" s="104"/>
      <c r="B23" s="105"/>
      <c r="C23" s="111"/>
      <c r="D23" s="90"/>
      <c r="E23" s="88"/>
    </row>
    <row r="24" spans="1:5" x14ac:dyDescent="0.2">
      <c r="A24" s="28" t="s">
        <v>61</v>
      </c>
      <c r="B24" s="96" t="s">
        <v>62</v>
      </c>
      <c r="C24" s="83"/>
      <c r="D24" s="89"/>
      <c r="E24" s="21"/>
    </row>
    <row r="25" spans="1:5" x14ac:dyDescent="0.2">
      <c r="A25" s="24" t="s">
        <v>63</v>
      </c>
      <c r="B25" s="96" t="s">
        <v>64</v>
      </c>
      <c r="C25" s="83"/>
      <c r="D25" s="89"/>
      <c r="E25" s="21"/>
    </row>
    <row r="26" spans="1:5" x14ac:dyDescent="0.2">
      <c r="A26" s="24" t="s">
        <v>91</v>
      </c>
      <c r="B26" s="96" t="s">
        <v>92</v>
      </c>
      <c r="C26" s="83" t="s">
        <v>9</v>
      </c>
      <c r="D26" s="89" t="s">
        <v>450</v>
      </c>
      <c r="E26" s="21">
        <v>5</v>
      </c>
    </row>
    <row r="27" spans="1:5" x14ac:dyDescent="0.2">
      <c r="A27" s="24" t="s">
        <v>94</v>
      </c>
      <c r="B27" s="96" t="s">
        <v>95</v>
      </c>
      <c r="C27" s="83" t="s">
        <v>9</v>
      </c>
      <c r="D27" s="89" t="s">
        <v>541</v>
      </c>
      <c r="E27" s="21">
        <v>13</v>
      </c>
    </row>
    <row r="28" spans="1:5" x14ac:dyDescent="0.2">
      <c r="A28" s="24" t="s">
        <v>105</v>
      </c>
      <c r="B28" s="96" t="s">
        <v>106</v>
      </c>
      <c r="C28" s="83" t="s">
        <v>9</v>
      </c>
      <c r="D28" s="89" t="s">
        <v>542</v>
      </c>
      <c r="E28" s="21">
        <v>4</v>
      </c>
    </row>
    <row r="29" spans="1:5" x14ac:dyDescent="0.2">
      <c r="A29" s="24" t="s">
        <v>108</v>
      </c>
      <c r="B29" s="99" t="s">
        <v>543</v>
      </c>
      <c r="C29" s="83" t="s">
        <v>9</v>
      </c>
      <c r="D29" s="89" t="s">
        <v>451</v>
      </c>
      <c r="E29" s="21">
        <v>1</v>
      </c>
    </row>
    <row r="30" spans="1:5" ht="71.25" x14ac:dyDescent="0.2">
      <c r="A30" s="25" t="s">
        <v>111</v>
      </c>
      <c r="B30" s="106" t="s">
        <v>112</v>
      </c>
      <c r="C30" s="83" t="s">
        <v>27</v>
      </c>
      <c r="D30" s="89" t="s">
        <v>540</v>
      </c>
      <c r="E30" s="21">
        <v>64.900000000000006</v>
      </c>
    </row>
    <row r="31" spans="1:5" x14ac:dyDescent="0.2">
      <c r="A31" s="24" t="s">
        <v>116</v>
      </c>
      <c r="B31" s="96" t="s">
        <v>117</v>
      </c>
      <c r="C31" s="83" t="s">
        <v>27</v>
      </c>
      <c r="D31" s="89" t="s">
        <v>452</v>
      </c>
      <c r="E31" s="21">
        <v>3</v>
      </c>
    </row>
    <row r="32" spans="1:5" x14ac:dyDescent="0.2">
      <c r="A32" s="24" t="s">
        <v>119</v>
      </c>
      <c r="B32" s="96" t="s">
        <v>120</v>
      </c>
      <c r="C32" s="83" t="s">
        <v>27</v>
      </c>
      <c r="D32" s="89" t="s">
        <v>546</v>
      </c>
      <c r="E32" s="21">
        <v>100</v>
      </c>
    </row>
    <row r="33" spans="1:5" x14ac:dyDescent="0.2">
      <c r="A33" s="24" t="s">
        <v>121</v>
      </c>
      <c r="B33" s="96" t="s">
        <v>122</v>
      </c>
      <c r="C33" s="83" t="s">
        <v>27</v>
      </c>
      <c r="D33" s="89" t="s">
        <v>545</v>
      </c>
      <c r="E33" s="21">
        <v>100</v>
      </c>
    </row>
    <row r="34" spans="1:5" x14ac:dyDescent="0.2">
      <c r="A34" s="24" t="s">
        <v>123</v>
      </c>
      <c r="B34" s="96" t="s">
        <v>124</v>
      </c>
      <c r="C34" s="83" t="s">
        <v>27</v>
      </c>
      <c r="D34" s="89" t="s">
        <v>453</v>
      </c>
      <c r="E34" s="21">
        <v>10</v>
      </c>
    </row>
    <row r="35" spans="1:5" x14ac:dyDescent="0.2">
      <c r="A35" s="24" t="s">
        <v>125</v>
      </c>
      <c r="B35" s="96" t="s">
        <v>126</v>
      </c>
      <c r="C35" s="83" t="s">
        <v>27</v>
      </c>
      <c r="D35" s="89" t="s">
        <v>454</v>
      </c>
      <c r="E35" s="21">
        <v>25</v>
      </c>
    </row>
    <row r="36" spans="1:5" x14ac:dyDescent="0.2">
      <c r="A36" s="24" t="s">
        <v>128</v>
      </c>
      <c r="B36" s="96" t="s">
        <v>129</v>
      </c>
      <c r="C36" s="83" t="s">
        <v>27</v>
      </c>
      <c r="D36" s="89" t="s">
        <v>455</v>
      </c>
      <c r="E36" s="21">
        <v>25</v>
      </c>
    </row>
    <row r="37" spans="1:5" x14ac:dyDescent="0.2">
      <c r="A37" s="24" t="s">
        <v>131</v>
      </c>
      <c r="B37" s="96" t="s">
        <v>132</v>
      </c>
      <c r="C37" s="83" t="s">
        <v>9</v>
      </c>
      <c r="D37" s="89">
        <v>2</v>
      </c>
      <c r="E37" s="21">
        <v>2</v>
      </c>
    </row>
    <row r="38" spans="1:5" x14ac:dyDescent="0.2">
      <c r="A38" s="24" t="s">
        <v>134</v>
      </c>
      <c r="B38" s="96" t="s">
        <v>135</v>
      </c>
      <c r="C38" s="83" t="s">
        <v>9</v>
      </c>
      <c r="D38" s="89" t="s">
        <v>456</v>
      </c>
      <c r="E38" s="21">
        <v>2</v>
      </c>
    </row>
    <row r="39" spans="1:5" x14ac:dyDescent="0.2">
      <c r="A39" s="24" t="s">
        <v>137</v>
      </c>
      <c r="B39" s="96" t="s">
        <v>138</v>
      </c>
      <c r="C39" s="83" t="s">
        <v>9</v>
      </c>
      <c r="D39" s="89" t="s">
        <v>457</v>
      </c>
      <c r="E39" s="21">
        <v>5</v>
      </c>
    </row>
    <row r="40" spans="1:5" ht="28.5" x14ac:dyDescent="0.2">
      <c r="A40" s="25" t="s">
        <v>141</v>
      </c>
      <c r="B40" s="106" t="s">
        <v>142</v>
      </c>
      <c r="C40" s="83" t="s">
        <v>9</v>
      </c>
      <c r="D40" s="89" t="s">
        <v>458</v>
      </c>
      <c r="E40" s="21">
        <v>10</v>
      </c>
    </row>
    <row r="41" spans="1:5" x14ac:dyDescent="0.2">
      <c r="A41" s="24" t="s">
        <v>144</v>
      </c>
      <c r="B41" s="96" t="s">
        <v>145</v>
      </c>
      <c r="C41" s="83" t="s">
        <v>9</v>
      </c>
      <c r="D41" s="89">
        <v>6</v>
      </c>
      <c r="E41" s="21">
        <v>6</v>
      </c>
    </row>
    <row r="42" spans="1:5" x14ac:dyDescent="0.2">
      <c r="A42" s="24" t="s">
        <v>152</v>
      </c>
      <c r="B42" s="96" t="s">
        <v>153</v>
      </c>
      <c r="C42" s="83" t="s">
        <v>9</v>
      </c>
      <c r="D42" s="89">
        <v>1</v>
      </c>
      <c r="E42" s="21">
        <v>1</v>
      </c>
    </row>
    <row r="43" spans="1:5" x14ac:dyDescent="0.2">
      <c r="A43" s="24" t="s">
        <v>158</v>
      </c>
      <c r="B43" s="96" t="s">
        <v>159</v>
      </c>
      <c r="C43" s="83" t="s">
        <v>9</v>
      </c>
      <c r="D43" s="89">
        <v>1</v>
      </c>
      <c r="E43" s="21">
        <v>1</v>
      </c>
    </row>
    <row r="44" spans="1:5" ht="28.5" x14ac:dyDescent="0.2">
      <c r="A44" s="25" t="s">
        <v>163</v>
      </c>
      <c r="B44" s="106" t="s">
        <v>164</v>
      </c>
      <c r="C44" s="83" t="s">
        <v>9</v>
      </c>
      <c r="D44" s="89" t="s">
        <v>544</v>
      </c>
      <c r="E44" s="21">
        <v>7</v>
      </c>
    </row>
    <row r="45" spans="1:5" x14ac:dyDescent="0.2">
      <c r="A45" s="87"/>
      <c r="B45" s="97"/>
      <c r="C45" s="111"/>
      <c r="D45" s="90"/>
      <c r="E45" s="88"/>
    </row>
    <row r="46" spans="1:5" x14ac:dyDescent="0.2">
      <c r="A46" s="24" t="s">
        <v>166</v>
      </c>
      <c r="B46" s="96" t="s">
        <v>167</v>
      </c>
      <c r="C46" s="83"/>
      <c r="D46" s="89"/>
      <c r="E46" s="21"/>
    </row>
    <row r="47" spans="1:5" x14ac:dyDescent="0.2">
      <c r="A47" s="24" t="s">
        <v>168</v>
      </c>
      <c r="B47" s="96" t="s">
        <v>169</v>
      </c>
      <c r="C47" s="83" t="s">
        <v>6</v>
      </c>
      <c r="D47" s="86"/>
      <c r="E47" s="21"/>
    </row>
    <row r="48" spans="1:5" x14ac:dyDescent="0.2">
      <c r="A48" s="25" t="s">
        <v>170</v>
      </c>
      <c r="B48" s="96" t="s">
        <v>171</v>
      </c>
      <c r="C48" s="83"/>
      <c r="D48" s="86"/>
      <c r="E48" s="21"/>
    </row>
    <row r="49" spans="1:5" x14ac:dyDescent="0.2">
      <c r="A49" s="25" t="s">
        <v>172</v>
      </c>
      <c r="B49" s="96" t="s">
        <v>173</v>
      </c>
      <c r="C49" s="83"/>
      <c r="D49" s="86"/>
      <c r="E49" s="21"/>
    </row>
    <row r="50" spans="1:5" ht="16.5" x14ac:dyDescent="0.2">
      <c r="A50" s="24" t="s">
        <v>174</v>
      </c>
      <c r="B50" s="96" t="s">
        <v>175</v>
      </c>
      <c r="C50" s="83" t="s">
        <v>9</v>
      </c>
      <c r="D50" s="86">
        <v>1</v>
      </c>
      <c r="E50" s="21">
        <v>1</v>
      </c>
    </row>
    <row r="51" spans="1:5" x14ac:dyDescent="0.2">
      <c r="A51" s="24" t="s">
        <v>177</v>
      </c>
      <c r="B51" s="96" t="s">
        <v>178</v>
      </c>
      <c r="C51" s="83" t="s">
        <v>179</v>
      </c>
      <c r="D51" s="86">
        <v>1</v>
      </c>
      <c r="E51" s="21">
        <v>1</v>
      </c>
    </row>
    <row r="52" spans="1:5" x14ac:dyDescent="0.2">
      <c r="A52" s="24" t="s">
        <v>181</v>
      </c>
      <c r="B52" s="96" t="s">
        <v>182</v>
      </c>
      <c r="C52" s="83" t="s">
        <v>9</v>
      </c>
      <c r="D52" s="86">
        <v>1</v>
      </c>
      <c r="E52" s="21">
        <v>1</v>
      </c>
    </row>
    <row r="53" spans="1:5" x14ac:dyDescent="0.2">
      <c r="A53" s="24">
        <v>80531</v>
      </c>
      <c r="B53" s="96" t="s">
        <v>442</v>
      </c>
      <c r="C53" s="83" t="s">
        <v>9</v>
      </c>
      <c r="D53" s="86">
        <v>1</v>
      </c>
      <c r="E53" s="21">
        <v>1</v>
      </c>
    </row>
    <row r="54" spans="1:5" x14ac:dyDescent="0.2">
      <c r="A54" s="24" t="s">
        <v>184</v>
      </c>
      <c r="B54" s="96" t="s">
        <v>185</v>
      </c>
      <c r="C54" s="83"/>
      <c r="D54" s="86"/>
      <c r="E54" s="21"/>
    </row>
    <row r="55" spans="1:5" x14ac:dyDescent="0.2">
      <c r="A55" s="24" t="s">
        <v>186</v>
      </c>
      <c r="B55" s="96" t="s">
        <v>187</v>
      </c>
      <c r="C55" s="83" t="s">
        <v>9</v>
      </c>
      <c r="D55" s="86">
        <v>1</v>
      </c>
      <c r="E55" s="21">
        <v>1</v>
      </c>
    </row>
    <row r="56" spans="1:5" x14ac:dyDescent="0.2">
      <c r="A56" s="24" t="s">
        <v>190</v>
      </c>
      <c r="B56" s="96" t="s">
        <v>191</v>
      </c>
      <c r="C56" s="83" t="s">
        <v>192</v>
      </c>
      <c r="D56" s="86">
        <v>1</v>
      </c>
      <c r="E56" s="21">
        <v>1</v>
      </c>
    </row>
    <row r="57" spans="1:5" x14ac:dyDescent="0.2">
      <c r="A57" s="24" t="s">
        <v>194</v>
      </c>
      <c r="B57" s="96" t="s">
        <v>195</v>
      </c>
      <c r="C57" s="83" t="s">
        <v>9</v>
      </c>
      <c r="D57" s="86">
        <v>1</v>
      </c>
      <c r="E57" s="21">
        <v>1</v>
      </c>
    </row>
    <row r="58" spans="1:5" x14ac:dyDescent="0.2">
      <c r="A58" s="24" t="s">
        <v>196</v>
      </c>
      <c r="B58" s="96" t="s">
        <v>197</v>
      </c>
      <c r="C58" s="83" t="s">
        <v>9</v>
      </c>
      <c r="D58" s="86">
        <v>1</v>
      </c>
      <c r="E58" s="21">
        <v>1</v>
      </c>
    </row>
    <row r="59" spans="1:5" x14ac:dyDescent="0.2">
      <c r="A59" s="24" t="s">
        <v>199</v>
      </c>
      <c r="B59" s="96" t="s">
        <v>200</v>
      </c>
      <c r="C59" s="83" t="s">
        <v>9</v>
      </c>
      <c r="D59" s="86">
        <v>1</v>
      </c>
      <c r="E59" s="21">
        <v>1</v>
      </c>
    </row>
    <row r="60" spans="1:5" x14ac:dyDescent="0.2">
      <c r="A60" s="24" t="s">
        <v>202</v>
      </c>
      <c r="B60" s="96" t="s">
        <v>203</v>
      </c>
      <c r="C60" s="83" t="s">
        <v>9</v>
      </c>
      <c r="D60" s="86">
        <v>1</v>
      </c>
      <c r="E60" s="21">
        <v>1</v>
      </c>
    </row>
    <row r="61" spans="1:5" x14ac:dyDescent="0.2">
      <c r="A61" s="25" t="s">
        <v>205</v>
      </c>
      <c r="B61" s="96" t="s">
        <v>206</v>
      </c>
      <c r="C61" s="83"/>
      <c r="D61" s="86"/>
      <c r="E61" s="21"/>
    </row>
    <row r="62" spans="1:5" x14ac:dyDescent="0.2">
      <c r="A62" s="24" t="s">
        <v>207</v>
      </c>
      <c r="B62" s="96" t="s">
        <v>208</v>
      </c>
      <c r="C62" s="83" t="s">
        <v>9</v>
      </c>
      <c r="D62" s="86">
        <v>1</v>
      </c>
      <c r="E62" s="21">
        <v>1</v>
      </c>
    </row>
    <row r="63" spans="1:5" x14ac:dyDescent="0.2">
      <c r="A63" s="24" t="s">
        <v>210</v>
      </c>
      <c r="B63" s="96" t="s">
        <v>211</v>
      </c>
      <c r="C63" s="83" t="s">
        <v>9</v>
      </c>
      <c r="D63" s="86">
        <v>1</v>
      </c>
      <c r="E63" s="21">
        <v>1</v>
      </c>
    </row>
    <row r="64" spans="1:5" x14ac:dyDescent="0.2">
      <c r="A64" s="24" t="s">
        <v>213</v>
      </c>
      <c r="B64" s="96" t="s">
        <v>214</v>
      </c>
      <c r="C64" s="83" t="s">
        <v>9</v>
      </c>
      <c r="D64" s="86">
        <v>1</v>
      </c>
      <c r="E64" s="21">
        <v>1</v>
      </c>
    </row>
    <row r="65" spans="1:5" x14ac:dyDescent="0.2">
      <c r="A65" s="24" t="s">
        <v>216</v>
      </c>
      <c r="B65" s="96" t="s">
        <v>217</v>
      </c>
      <c r="C65" s="83" t="s">
        <v>9</v>
      </c>
      <c r="D65" s="86">
        <v>1</v>
      </c>
      <c r="E65" s="21">
        <v>1</v>
      </c>
    </row>
    <row r="66" spans="1:5" x14ac:dyDescent="0.2">
      <c r="A66" s="25" t="s">
        <v>219</v>
      </c>
      <c r="B66" s="96" t="s">
        <v>220</v>
      </c>
      <c r="C66" s="83"/>
      <c r="D66" s="86"/>
      <c r="E66" s="21"/>
    </row>
    <row r="67" spans="1:5" x14ac:dyDescent="0.2">
      <c r="A67" s="24">
        <v>80721</v>
      </c>
      <c r="B67" s="96" t="s">
        <v>443</v>
      </c>
      <c r="C67" s="83" t="s">
        <v>9</v>
      </c>
      <c r="D67" s="86">
        <v>1</v>
      </c>
      <c r="E67" s="21">
        <v>1</v>
      </c>
    </row>
    <row r="68" spans="1:5" x14ac:dyDescent="0.2">
      <c r="A68" s="24" t="s">
        <v>222</v>
      </c>
      <c r="B68" s="96" t="s">
        <v>223</v>
      </c>
      <c r="C68" s="83" t="s">
        <v>16</v>
      </c>
      <c r="D68" s="86">
        <v>1</v>
      </c>
      <c r="E68" s="21">
        <v>1</v>
      </c>
    </row>
    <row r="69" spans="1:5" x14ac:dyDescent="0.2">
      <c r="A69" s="24" t="s">
        <v>225</v>
      </c>
      <c r="B69" s="96" t="s">
        <v>226</v>
      </c>
      <c r="C69" s="83"/>
      <c r="D69" s="86"/>
      <c r="E69" s="21"/>
    </row>
    <row r="70" spans="1:5" x14ac:dyDescent="0.2">
      <c r="A70" s="24" t="s">
        <v>227</v>
      </c>
      <c r="B70" s="96" t="s">
        <v>228</v>
      </c>
      <c r="C70" s="83" t="s">
        <v>9</v>
      </c>
      <c r="D70" s="86">
        <v>1</v>
      </c>
      <c r="E70" s="21">
        <v>1</v>
      </c>
    </row>
    <row r="71" spans="1:5" x14ac:dyDescent="0.2">
      <c r="A71" s="24" t="s">
        <v>230</v>
      </c>
      <c r="B71" s="96" t="s">
        <v>231</v>
      </c>
      <c r="C71" s="83" t="s">
        <v>9</v>
      </c>
      <c r="D71" s="86">
        <v>1</v>
      </c>
      <c r="E71" s="21">
        <v>1</v>
      </c>
    </row>
    <row r="72" spans="1:5" x14ac:dyDescent="0.2">
      <c r="A72" s="24" t="s">
        <v>233</v>
      </c>
      <c r="B72" s="96" t="s">
        <v>234</v>
      </c>
      <c r="C72" s="83" t="s">
        <v>9</v>
      </c>
      <c r="D72" s="86">
        <v>1</v>
      </c>
      <c r="E72" s="21">
        <v>1</v>
      </c>
    </row>
    <row r="73" spans="1:5" x14ac:dyDescent="0.2">
      <c r="A73" s="24" t="s">
        <v>236</v>
      </c>
      <c r="B73" s="96" t="s">
        <v>237</v>
      </c>
      <c r="C73" s="83" t="s">
        <v>9</v>
      </c>
      <c r="D73" s="86">
        <v>1</v>
      </c>
      <c r="E73" s="21">
        <v>1</v>
      </c>
    </row>
    <row r="74" spans="1:5" x14ac:dyDescent="0.2">
      <c r="A74" s="24" t="s">
        <v>238</v>
      </c>
      <c r="B74" s="96" t="s">
        <v>239</v>
      </c>
      <c r="C74" s="83"/>
      <c r="D74" s="86"/>
      <c r="E74" s="21"/>
    </row>
    <row r="75" spans="1:5" ht="28.5" x14ac:dyDescent="0.2">
      <c r="A75" s="25" t="s">
        <v>241</v>
      </c>
      <c r="B75" s="106" t="s">
        <v>242</v>
      </c>
      <c r="C75" s="83" t="s">
        <v>9</v>
      </c>
      <c r="D75" s="86" t="s">
        <v>459</v>
      </c>
      <c r="E75" s="21">
        <v>2</v>
      </c>
    </row>
    <row r="76" spans="1:5" x14ac:dyDescent="0.2">
      <c r="A76" s="24" t="s">
        <v>245</v>
      </c>
      <c r="B76" s="96" t="s">
        <v>246</v>
      </c>
      <c r="C76" s="83" t="s">
        <v>9</v>
      </c>
      <c r="D76" s="86" t="s">
        <v>460</v>
      </c>
      <c r="E76" s="21">
        <v>1</v>
      </c>
    </row>
    <row r="77" spans="1:5" x14ac:dyDescent="0.2">
      <c r="A77" s="24" t="s">
        <v>248</v>
      </c>
      <c r="B77" s="96" t="s">
        <v>249</v>
      </c>
      <c r="C77" s="83" t="s">
        <v>9</v>
      </c>
      <c r="D77" s="86" t="s">
        <v>461</v>
      </c>
      <c r="E77" s="21">
        <v>1</v>
      </c>
    </row>
    <row r="78" spans="1:5" x14ac:dyDescent="0.2">
      <c r="A78" s="24" t="s">
        <v>251</v>
      </c>
      <c r="B78" s="96" t="s">
        <v>252</v>
      </c>
      <c r="C78" s="83"/>
      <c r="D78" s="86"/>
      <c r="E78" s="21"/>
    </row>
    <row r="79" spans="1:5" x14ac:dyDescent="0.2">
      <c r="A79" s="24" t="s">
        <v>253</v>
      </c>
      <c r="B79" s="96" t="s">
        <v>254</v>
      </c>
      <c r="C79" s="83"/>
      <c r="D79" s="86"/>
      <c r="E79" s="21"/>
    </row>
    <row r="80" spans="1:5" x14ac:dyDescent="0.2">
      <c r="A80" s="24" t="s">
        <v>255</v>
      </c>
      <c r="B80" s="96" t="s">
        <v>256</v>
      </c>
      <c r="C80" s="110" t="s">
        <v>447</v>
      </c>
      <c r="D80" s="86">
        <v>30</v>
      </c>
      <c r="E80" s="21">
        <v>30</v>
      </c>
    </row>
    <row r="81" spans="1:5" x14ac:dyDescent="0.2">
      <c r="A81" s="24" t="s">
        <v>257</v>
      </c>
      <c r="B81" s="96" t="s">
        <v>258</v>
      </c>
      <c r="C81" s="83" t="s">
        <v>11</v>
      </c>
      <c r="D81" s="86">
        <v>10</v>
      </c>
      <c r="E81" s="21">
        <v>10</v>
      </c>
    </row>
    <row r="82" spans="1:5" x14ac:dyDescent="0.2">
      <c r="A82" s="25" t="s">
        <v>260</v>
      </c>
      <c r="B82" s="96" t="s">
        <v>261</v>
      </c>
      <c r="C82" s="83"/>
      <c r="D82" s="86"/>
      <c r="E82" s="21"/>
    </row>
    <row r="83" spans="1:5" x14ac:dyDescent="0.2">
      <c r="A83" s="24" t="s">
        <v>262</v>
      </c>
      <c r="B83" s="96" t="s">
        <v>263</v>
      </c>
      <c r="C83" s="83" t="s">
        <v>9</v>
      </c>
      <c r="D83" s="86">
        <v>1</v>
      </c>
      <c r="E83" s="21">
        <v>1</v>
      </c>
    </row>
    <row r="84" spans="1:5" x14ac:dyDescent="0.2">
      <c r="A84" s="25" t="s">
        <v>271</v>
      </c>
      <c r="B84" s="96" t="s">
        <v>272</v>
      </c>
      <c r="C84" s="83"/>
      <c r="D84" s="86"/>
      <c r="E84" s="21"/>
    </row>
    <row r="85" spans="1:5" x14ac:dyDescent="0.2">
      <c r="A85" s="24" t="s">
        <v>273</v>
      </c>
      <c r="B85" s="96" t="s">
        <v>274</v>
      </c>
      <c r="C85" s="83" t="s">
        <v>9</v>
      </c>
      <c r="D85" s="86">
        <v>5</v>
      </c>
      <c r="E85" s="21">
        <v>5</v>
      </c>
    </row>
    <row r="86" spans="1:5" x14ac:dyDescent="0.2">
      <c r="A86" s="24" t="s">
        <v>275</v>
      </c>
      <c r="B86" s="96" t="s">
        <v>276</v>
      </c>
      <c r="C86" s="83" t="s">
        <v>9</v>
      </c>
      <c r="D86" s="86">
        <v>2</v>
      </c>
      <c r="E86" s="21">
        <v>2</v>
      </c>
    </row>
    <row r="87" spans="1:5" x14ac:dyDescent="0.2">
      <c r="A87" s="24" t="s">
        <v>278</v>
      </c>
      <c r="B87" s="96" t="s">
        <v>279</v>
      </c>
      <c r="C87" s="83" t="s">
        <v>9</v>
      </c>
      <c r="D87" s="86">
        <v>5</v>
      </c>
      <c r="E87" s="21">
        <v>5</v>
      </c>
    </row>
    <row r="88" spans="1:5" x14ac:dyDescent="0.2">
      <c r="A88" s="25" t="s">
        <v>282</v>
      </c>
      <c r="B88" s="96" t="s">
        <v>283</v>
      </c>
      <c r="C88" s="83"/>
      <c r="D88" s="86"/>
      <c r="E88" s="21"/>
    </row>
    <row r="89" spans="1:5" x14ac:dyDescent="0.2">
      <c r="A89" s="24" t="s">
        <v>284</v>
      </c>
      <c r="B89" s="96" t="s">
        <v>285</v>
      </c>
      <c r="C89" s="83" t="s">
        <v>9</v>
      </c>
      <c r="D89" s="86">
        <v>5</v>
      </c>
      <c r="E89" s="21">
        <v>5</v>
      </c>
    </row>
    <row r="90" spans="1:5" x14ac:dyDescent="0.2">
      <c r="A90" s="24" t="s">
        <v>287</v>
      </c>
      <c r="B90" s="96" t="s">
        <v>288</v>
      </c>
      <c r="C90" s="83"/>
      <c r="D90" s="86"/>
      <c r="E90" s="21"/>
    </row>
    <row r="91" spans="1:5" x14ac:dyDescent="0.2">
      <c r="A91" s="24" t="s">
        <v>289</v>
      </c>
      <c r="B91" s="96" t="s">
        <v>290</v>
      </c>
      <c r="C91" s="83"/>
      <c r="D91" s="86"/>
      <c r="E91" s="21"/>
    </row>
    <row r="92" spans="1:5" x14ac:dyDescent="0.2">
      <c r="A92" s="24" t="s">
        <v>291</v>
      </c>
      <c r="B92" s="96" t="s">
        <v>292</v>
      </c>
      <c r="C92" s="83" t="s">
        <v>9</v>
      </c>
      <c r="D92" s="86">
        <v>1</v>
      </c>
      <c r="E92" s="21">
        <v>1</v>
      </c>
    </row>
    <row r="93" spans="1:5" x14ac:dyDescent="0.2">
      <c r="A93" s="25" t="s">
        <v>294</v>
      </c>
      <c r="B93" s="96" t="s">
        <v>295</v>
      </c>
      <c r="C93" s="83"/>
      <c r="D93" s="86"/>
      <c r="E93" s="21"/>
    </row>
    <row r="94" spans="1:5" x14ac:dyDescent="0.2">
      <c r="A94" s="24" t="s">
        <v>296</v>
      </c>
      <c r="B94" s="96" t="s">
        <v>297</v>
      </c>
      <c r="C94" s="83" t="s">
        <v>9</v>
      </c>
      <c r="D94" s="86">
        <v>1</v>
      </c>
      <c r="E94" s="21">
        <v>1</v>
      </c>
    </row>
    <row r="95" spans="1:5" x14ac:dyDescent="0.2">
      <c r="A95" s="24" t="s">
        <v>298</v>
      </c>
      <c r="B95" s="96" t="s">
        <v>299</v>
      </c>
      <c r="C95" s="83"/>
      <c r="D95" s="86"/>
      <c r="E95" s="21"/>
    </row>
    <row r="96" spans="1:5" x14ac:dyDescent="0.2">
      <c r="A96" s="24" t="s">
        <v>300</v>
      </c>
      <c r="B96" s="96" t="s">
        <v>301</v>
      </c>
      <c r="C96" s="83" t="s">
        <v>9</v>
      </c>
      <c r="D96" s="86">
        <v>1</v>
      </c>
      <c r="E96" s="21">
        <v>1</v>
      </c>
    </row>
    <row r="97" spans="1:5" x14ac:dyDescent="0.2">
      <c r="A97" s="24" t="s">
        <v>303</v>
      </c>
      <c r="B97" s="96" t="s">
        <v>304</v>
      </c>
      <c r="C97" s="83" t="s">
        <v>9</v>
      </c>
      <c r="D97" s="86">
        <v>1</v>
      </c>
      <c r="E97" s="21">
        <v>1</v>
      </c>
    </row>
    <row r="98" spans="1:5" ht="28.5" x14ac:dyDescent="0.2">
      <c r="A98" s="25" t="s">
        <v>307</v>
      </c>
      <c r="B98" s="98" t="s">
        <v>308</v>
      </c>
      <c r="C98" s="83" t="s">
        <v>16</v>
      </c>
      <c r="D98" s="86">
        <v>1</v>
      </c>
      <c r="E98" s="21">
        <v>1</v>
      </c>
    </row>
    <row r="99" spans="1:5" x14ac:dyDescent="0.2">
      <c r="A99" s="24" t="s">
        <v>311</v>
      </c>
      <c r="B99" s="96" t="s">
        <v>312</v>
      </c>
      <c r="C99" s="83" t="s">
        <v>9</v>
      </c>
      <c r="D99" s="86">
        <v>1</v>
      </c>
      <c r="E99" s="21">
        <v>1</v>
      </c>
    </row>
    <row r="100" spans="1:5" x14ac:dyDescent="0.2">
      <c r="A100" s="24" t="s">
        <v>313</v>
      </c>
      <c r="B100" s="96" t="s">
        <v>314</v>
      </c>
      <c r="C100" s="83" t="s">
        <v>9</v>
      </c>
      <c r="D100" s="86">
        <v>1</v>
      </c>
      <c r="E100" s="21">
        <v>1</v>
      </c>
    </row>
    <row r="101" spans="1:5" x14ac:dyDescent="0.2">
      <c r="A101" s="24" t="s">
        <v>316</v>
      </c>
      <c r="B101" s="96" t="s">
        <v>317</v>
      </c>
      <c r="C101" s="83"/>
      <c r="D101" s="86"/>
      <c r="E101" s="21"/>
    </row>
    <row r="102" spans="1:5" x14ac:dyDescent="0.2">
      <c r="A102" s="24" t="s">
        <v>318</v>
      </c>
      <c r="B102" s="96" t="s">
        <v>319</v>
      </c>
      <c r="C102" s="83" t="s">
        <v>11</v>
      </c>
      <c r="D102" s="86">
        <v>3</v>
      </c>
      <c r="E102" s="21">
        <v>3</v>
      </c>
    </row>
    <row r="103" spans="1:5" x14ac:dyDescent="0.2">
      <c r="A103" s="24" t="s">
        <v>320</v>
      </c>
      <c r="B103" s="96" t="s">
        <v>321</v>
      </c>
      <c r="C103" s="83" t="s">
        <v>11</v>
      </c>
      <c r="D103" s="86">
        <v>3</v>
      </c>
      <c r="E103" s="21">
        <v>3</v>
      </c>
    </row>
    <row r="104" spans="1:5" x14ac:dyDescent="0.2">
      <c r="A104" s="24" t="s">
        <v>322</v>
      </c>
      <c r="B104" s="96" t="s">
        <v>323</v>
      </c>
      <c r="C104" s="83" t="s">
        <v>11</v>
      </c>
      <c r="D104" s="86">
        <v>12</v>
      </c>
      <c r="E104" s="21">
        <v>12</v>
      </c>
    </row>
    <row r="105" spans="1:5" x14ac:dyDescent="0.2">
      <c r="A105" s="24" t="s">
        <v>324</v>
      </c>
      <c r="B105" s="96" t="s">
        <v>325</v>
      </c>
      <c r="C105" s="83" t="s">
        <v>11</v>
      </c>
      <c r="D105" s="86">
        <v>12</v>
      </c>
      <c r="E105" s="21">
        <v>12</v>
      </c>
    </row>
    <row r="106" spans="1:5" x14ac:dyDescent="0.2">
      <c r="A106" s="87"/>
      <c r="B106" s="97"/>
      <c r="C106" s="111"/>
      <c r="D106" s="90"/>
      <c r="E106" s="88"/>
    </row>
    <row r="107" spans="1:5" x14ac:dyDescent="0.2">
      <c r="A107" s="28" t="s">
        <v>327</v>
      </c>
      <c r="B107" s="96" t="s">
        <v>328</v>
      </c>
      <c r="C107" s="83"/>
      <c r="D107" s="89"/>
      <c r="E107" s="21"/>
    </row>
    <row r="108" spans="1:5" x14ac:dyDescent="0.2">
      <c r="A108" s="24" t="s">
        <v>329</v>
      </c>
      <c r="B108" s="96" t="s">
        <v>330</v>
      </c>
      <c r="C108" s="83"/>
      <c r="D108" s="89"/>
      <c r="E108" s="21"/>
    </row>
    <row r="109" spans="1:5" ht="57" x14ac:dyDescent="0.2">
      <c r="A109" s="25" t="s">
        <v>331</v>
      </c>
      <c r="B109" s="108" t="s">
        <v>332</v>
      </c>
      <c r="C109" s="83" t="s">
        <v>8</v>
      </c>
      <c r="D109" s="89" t="s">
        <v>444</v>
      </c>
      <c r="E109" s="21">
        <v>188.79</v>
      </c>
    </row>
    <row r="110" spans="1:5" x14ac:dyDescent="0.2">
      <c r="A110" s="104"/>
      <c r="B110" s="105"/>
      <c r="C110" s="111"/>
      <c r="D110" s="90"/>
      <c r="E110" s="88"/>
    </row>
    <row r="111" spans="1:5" x14ac:dyDescent="0.2">
      <c r="A111" s="24" t="s">
        <v>335</v>
      </c>
      <c r="B111" s="96" t="s">
        <v>336</v>
      </c>
      <c r="C111" s="83"/>
      <c r="D111" s="89"/>
      <c r="E111" s="21"/>
    </row>
    <row r="112" spans="1:5" x14ac:dyDescent="0.2">
      <c r="A112" s="25" t="s">
        <v>337</v>
      </c>
      <c r="B112" s="96" t="s">
        <v>336</v>
      </c>
      <c r="C112" s="83"/>
      <c r="D112" s="89"/>
      <c r="E112" s="21"/>
    </row>
    <row r="113" spans="1:5" x14ac:dyDescent="0.2">
      <c r="A113" s="24" t="s">
        <v>338</v>
      </c>
      <c r="B113" s="96" t="s">
        <v>339</v>
      </c>
      <c r="C113" s="83" t="s">
        <v>8</v>
      </c>
      <c r="D113" s="86">
        <v>49</v>
      </c>
      <c r="E113" s="21">
        <v>49</v>
      </c>
    </row>
    <row r="114" spans="1:5" ht="28.5" x14ac:dyDescent="0.2">
      <c r="A114" s="28" t="s">
        <v>340</v>
      </c>
      <c r="B114" s="98" t="s">
        <v>341</v>
      </c>
      <c r="C114" s="83" t="s">
        <v>8</v>
      </c>
      <c r="D114" s="86">
        <v>49</v>
      </c>
      <c r="E114" s="21">
        <v>49</v>
      </c>
    </row>
    <row r="115" spans="1:5" x14ac:dyDescent="0.2">
      <c r="A115" s="109"/>
      <c r="B115" s="105"/>
      <c r="C115" s="111"/>
      <c r="D115" s="90"/>
      <c r="E115" s="88"/>
    </row>
    <row r="116" spans="1:5" x14ac:dyDescent="0.2">
      <c r="A116" s="24" t="s">
        <v>343</v>
      </c>
      <c r="B116" s="96" t="s">
        <v>344</v>
      </c>
      <c r="C116" s="83"/>
      <c r="D116" s="89"/>
      <c r="E116" s="21"/>
    </row>
    <row r="117" spans="1:5" x14ac:dyDescent="0.2">
      <c r="A117" s="24" t="s">
        <v>345</v>
      </c>
      <c r="B117" s="96" t="s">
        <v>344</v>
      </c>
      <c r="C117" s="83"/>
      <c r="D117" s="89"/>
      <c r="E117" s="21"/>
    </row>
    <row r="118" spans="1:5" x14ac:dyDescent="0.2">
      <c r="A118" s="24" t="s">
        <v>346</v>
      </c>
      <c r="B118" s="96" t="s">
        <v>347</v>
      </c>
      <c r="C118" s="83" t="s">
        <v>8</v>
      </c>
      <c r="D118" s="86">
        <v>49</v>
      </c>
      <c r="E118" s="21">
        <v>49</v>
      </c>
    </row>
    <row r="119" spans="1:5" x14ac:dyDescent="0.2">
      <c r="A119" s="24">
        <v>160600</v>
      </c>
      <c r="B119" s="99" t="s">
        <v>462</v>
      </c>
      <c r="C119" s="83" t="s">
        <v>8</v>
      </c>
      <c r="D119" s="89" t="s">
        <v>464</v>
      </c>
      <c r="E119" s="21">
        <v>4.3600000000000003</v>
      </c>
    </row>
    <row r="120" spans="1:5" x14ac:dyDescent="0.2">
      <c r="A120" s="24">
        <v>160603</v>
      </c>
      <c r="B120" s="99" t="s">
        <v>463</v>
      </c>
      <c r="C120" s="83" t="s">
        <v>8</v>
      </c>
      <c r="D120" s="89" t="s">
        <v>465</v>
      </c>
      <c r="E120" s="21">
        <v>2.27</v>
      </c>
    </row>
    <row r="121" spans="1:5" x14ac:dyDescent="0.2">
      <c r="A121" s="87"/>
      <c r="B121" s="97"/>
      <c r="C121" s="111"/>
      <c r="D121" s="90"/>
      <c r="E121" s="88"/>
    </row>
    <row r="122" spans="1:5" x14ac:dyDescent="0.2">
      <c r="A122" s="24" t="s">
        <v>350</v>
      </c>
      <c r="B122" s="96" t="s">
        <v>351</v>
      </c>
      <c r="C122" s="83"/>
      <c r="D122" s="89"/>
      <c r="E122" s="21"/>
    </row>
    <row r="123" spans="1:5" x14ac:dyDescent="0.2">
      <c r="A123" s="24" t="s">
        <v>352</v>
      </c>
      <c r="B123" s="96" t="s">
        <v>353</v>
      </c>
      <c r="C123" s="83"/>
      <c r="D123" s="89"/>
      <c r="E123" s="21"/>
    </row>
    <row r="124" spans="1:5" ht="28.5" x14ac:dyDescent="0.2">
      <c r="A124" s="25" t="s">
        <v>354</v>
      </c>
      <c r="B124" s="106" t="s">
        <v>355</v>
      </c>
      <c r="C124" s="83" t="s">
        <v>11</v>
      </c>
      <c r="D124" s="89" t="s">
        <v>466</v>
      </c>
      <c r="E124" s="21">
        <v>29.6</v>
      </c>
    </row>
    <row r="125" spans="1:5" x14ac:dyDescent="0.2">
      <c r="A125" s="24" t="s">
        <v>356</v>
      </c>
      <c r="B125" s="96" t="s">
        <v>357</v>
      </c>
      <c r="C125" s="83" t="s">
        <v>9</v>
      </c>
      <c r="D125" s="89" t="s">
        <v>469</v>
      </c>
      <c r="E125" s="21">
        <v>1</v>
      </c>
    </row>
    <row r="126" spans="1:5" x14ac:dyDescent="0.2">
      <c r="A126" s="24" t="s">
        <v>360</v>
      </c>
      <c r="B126" s="96" t="s">
        <v>361</v>
      </c>
      <c r="C126" s="83" t="s">
        <v>9</v>
      </c>
      <c r="D126" s="89" t="s">
        <v>470</v>
      </c>
      <c r="E126" s="21">
        <v>2</v>
      </c>
    </row>
    <row r="127" spans="1:5" x14ac:dyDescent="0.2">
      <c r="A127" s="87"/>
      <c r="B127" s="97"/>
      <c r="C127" s="111"/>
      <c r="D127" s="90"/>
      <c r="E127" s="88"/>
    </row>
    <row r="128" spans="1:5" x14ac:dyDescent="0.2">
      <c r="A128" s="24" t="s">
        <v>363</v>
      </c>
      <c r="B128" s="96" t="s">
        <v>364</v>
      </c>
      <c r="C128" s="83"/>
      <c r="D128" s="89"/>
      <c r="E128" s="21"/>
    </row>
    <row r="129" spans="1:5" x14ac:dyDescent="0.2">
      <c r="A129" s="24" t="s">
        <v>365</v>
      </c>
      <c r="B129" s="96" t="s">
        <v>366</v>
      </c>
      <c r="C129" s="83" t="s">
        <v>6</v>
      </c>
      <c r="D129" s="89"/>
      <c r="E129" s="21"/>
    </row>
    <row r="130" spans="1:5" x14ac:dyDescent="0.2">
      <c r="A130" s="24">
        <v>180380</v>
      </c>
      <c r="B130" s="96" t="s">
        <v>467</v>
      </c>
      <c r="C130" s="83" t="s">
        <v>8</v>
      </c>
      <c r="D130" s="89" t="s">
        <v>445</v>
      </c>
      <c r="E130" s="21">
        <v>0.25</v>
      </c>
    </row>
    <row r="131" spans="1:5" x14ac:dyDescent="0.2">
      <c r="A131" s="24">
        <v>180402</v>
      </c>
      <c r="B131" s="96" t="s">
        <v>468</v>
      </c>
      <c r="C131" s="83" t="s">
        <v>8</v>
      </c>
      <c r="D131" s="89" t="s">
        <v>529</v>
      </c>
      <c r="E131" s="21">
        <v>6.3</v>
      </c>
    </row>
    <row r="132" spans="1:5" ht="28.5" x14ac:dyDescent="0.2">
      <c r="A132" s="25" t="s">
        <v>368</v>
      </c>
      <c r="B132" s="106" t="s">
        <v>369</v>
      </c>
      <c r="C132" s="83" t="s">
        <v>8</v>
      </c>
      <c r="D132" s="89" t="s">
        <v>532</v>
      </c>
      <c r="E132" s="21">
        <v>3.72</v>
      </c>
    </row>
    <row r="133" spans="1:5" x14ac:dyDescent="0.2">
      <c r="A133" s="87"/>
      <c r="B133" s="97"/>
      <c r="C133" s="111"/>
      <c r="D133" s="90"/>
      <c r="E133" s="88"/>
    </row>
    <row r="134" spans="1:5" x14ac:dyDescent="0.2">
      <c r="A134" s="24" t="s">
        <v>371</v>
      </c>
      <c r="B134" s="96" t="s">
        <v>372</v>
      </c>
      <c r="C134" s="83"/>
      <c r="D134" s="89"/>
      <c r="E134" s="21"/>
    </row>
    <row r="135" spans="1:5" x14ac:dyDescent="0.2">
      <c r="A135" s="25" t="s">
        <v>373</v>
      </c>
      <c r="B135" s="96" t="s">
        <v>372</v>
      </c>
      <c r="C135" s="83"/>
      <c r="D135" s="89"/>
      <c r="E135" s="21"/>
    </row>
    <row r="136" spans="1:5" x14ac:dyDescent="0.2">
      <c r="A136" s="24" t="s">
        <v>374</v>
      </c>
      <c r="B136" s="99" t="s">
        <v>533</v>
      </c>
      <c r="C136" s="83" t="s">
        <v>8</v>
      </c>
      <c r="D136" s="89" t="s">
        <v>530</v>
      </c>
      <c r="E136" s="21">
        <v>3.35</v>
      </c>
    </row>
    <row r="137" spans="1:5" x14ac:dyDescent="0.2">
      <c r="A137" s="87"/>
      <c r="B137" s="97"/>
      <c r="C137" s="111"/>
      <c r="D137" s="90"/>
      <c r="E137" s="88"/>
    </row>
    <row r="138" spans="1:5" x14ac:dyDescent="0.2">
      <c r="A138" s="24" t="s">
        <v>376</v>
      </c>
      <c r="B138" s="96" t="s">
        <v>377</v>
      </c>
      <c r="C138" s="83"/>
      <c r="D138" s="89"/>
      <c r="E138" s="21"/>
    </row>
    <row r="139" spans="1:5" x14ac:dyDescent="0.2">
      <c r="A139" s="24" t="s">
        <v>378</v>
      </c>
      <c r="B139" s="96" t="s">
        <v>377</v>
      </c>
      <c r="C139" s="83"/>
      <c r="D139" s="89"/>
      <c r="E139" s="21"/>
    </row>
    <row r="140" spans="1:5" x14ac:dyDescent="0.2">
      <c r="A140" s="24" t="s">
        <v>379</v>
      </c>
      <c r="B140" s="96" t="s">
        <v>380</v>
      </c>
      <c r="C140" s="83" t="s">
        <v>8</v>
      </c>
      <c r="D140" s="89" t="s">
        <v>446</v>
      </c>
      <c r="E140" s="21">
        <v>377.58</v>
      </c>
    </row>
    <row r="141" spans="1:5" ht="28.5" x14ac:dyDescent="0.2">
      <c r="A141" s="25" t="s">
        <v>382</v>
      </c>
      <c r="B141" s="117" t="s">
        <v>539</v>
      </c>
      <c r="C141" s="83" t="s">
        <v>8</v>
      </c>
      <c r="D141" s="89" t="s">
        <v>471</v>
      </c>
      <c r="E141" s="21">
        <v>50.73</v>
      </c>
    </row>
    <row r="142" spans="1:5" x14ac:dyDescent="0.2">
      <c r="A142" s="24" t="s">
        <v>384</v>
      </c>
      <c r="B142" s="99" t="s">
        <v>538</v>
      </c>
      <c r="C142" s="83" t="s">
        <v>8</v>
      </c>
      <c r="D142" s="89" t="s">
        <v>472</v>
      </c>
      <c r="E142" s="21">
        <v>326.85000000000002</v>
      </c>
    </row>
    <row r="143" spans="1:5" ht="28.5" x14ac:dyDescent="0.2">
      <c r="A143" s="25">
        <v>201302</v>
      </c>
      <c r="B143" s="117" t="s">
        <v>535</v>
      </c>
      <c r="C143" s="83" t="s">
        <v>8</v>
      </c>
      <c r="D143" s="89" t="s">
        <v>471</v>
      </c>
      <c r="E143" s="21">
        <v>50.73</v>
      </c>
    </row>
    <row r="144" spans="1:5" x14ac:dyDescent="0.2">
      <c r="A144" s="87"/>
      <c r="B144" s="97"/>
      <c r="C144" s="111"/>
      <c r="D144" s="90"/>
      <c r="E144" s="88"/>
    </row>
    <row r="145" spans="1:5" x14ac:dyDescent="0.2">
      <c r="A145" s="24" t="s">
        <v>389</v>
      </c>
      <c r="B145" s="96" t="s">
        <v>390</v>
      </c>
      <c r="C145" s="83"/>
      <c r="D145" s="89"/>
      <c r="E145" s="21"/>
    </row>
    <row r="146" spans="1:5" x14ac:dyDescent="0.2">
      <c r="A146" s="24" t="s">
        <v>391</v>
      </c>
      <c r="B146" s="96" t="s">
        <v>390</v>
      </c>
      <c r="C146" s="83"/>
      <c r="D146" s="89"/>
      <c r="E146" s="21"/>
    </row>
    <row r="147" spans="1:5" x14ac:dyDescent="0.2">
      <c r="A147" s="24" t="s">
        <v>392</v>
      </c>
      <c r="B147" s="96" t="s">
        <v>393</v>
      </c>
      <c r="C147" s="83" t="s">
        <v>8</v>
      </c>
      <c r="D147" s="89" t="s">
        <v>473</v>
      </c>
      <c r="E147" s="21">
        <v>42.13</v>
      </c>
    </row>
    <row r="148" spans="1:5" x14ac:dyDescent="0.2">
      <c r="A148" s="24" t="s">
        <v>395</v>
      </c>
      <c r="B148" s="99" t="s">
        <v>536</v>
      </c>
      <c r="C148" s="83" t="s">
        <v>8</v>
      </c>
      <c r="D148" s="89" t="s">
        <v>473</v>
      </c>
      <c r="E148" s="21">
        <v>42.13</v>
      </c>
    </row>
    <row r="149" spans="1:5" x14ac:dyDescent="0.2">
      <c r="A149" s="87"/>
      <c r="B149" s="97"/>
      <c r="C149" s="111"/>
      <c r="D149" s="90"/>
      <c r="E149" s="88"/>
    </row>
    <row r="150" spans="1:5" x14ac:dyDescent="0.2">
      <c r="A150" s="24" t="s">
        <v>398</v>
      </c>
      <c r="B150" s="96" t="s">
        <v>399</v>
      </c>
      <c r="C150" s="83"/>
      <c r="D150" s="89"/>
      <c r="E150" s="21"/>
    </row>
    <row r="151" spans="1:5" x14ac:dyDescent="0.2">
      <c r="A151" s="24" t="s">
        <v>400</v>
      </c>
      <c r="B151" s="96" t="s">
        <v>399</v>
      </c>
      <c r="C151" s="83"/>
      <c r="D151" s="89"/>
      <c r="E151" s="21"/>
    </row>
    <row r="152" spans="1:5" x14ac:dyDescent="0.2">
      <c r="A152" s="24" t="s">
        <v>401</v>
      </c>
      <c r="B152" s="99" t="s">
        <v>537</v>
      </c>
      <c r="C152" s="83" t="s">
        <v>8</v>
      </c>
      <c r="D152" s="89" t="s">
        <v>473</v>
      </c>
      <c r="E152" s="21">
        <v>42.13</v>
      </c>
    </row>
    <row r="153" spans="1:5" x14ac:dyDescent="0.2">
      <c r="A153" s="25">
        <v>220102</v>
      </c>
      <c r="B153" s="98" t="s">
        <v>474</v>
      </c>
      <c r="C153" s="83" t="s">
        <v>8</v>
      </c>
      <c r="D153" s="89" t="s">
        <v>475</v>
      </c>
      <c r="E153" s="21">
        <v>17.25</v>
      </c>
    </row>
    <row r="154" spans="1:5" x14ac:dyDescent="0.2">
      <c r="A154" s="24">
        <v>220309</v>
      </c>
      <c r="B154" s="99" t="s">
        <v>534</v>
      </c>
      <c r="C154" s="83" t="s">
        <v>8</v>
      </c>
      <c r="D154" s="89" t="s">
        <v>473</v>
      </c>
      <c r="E154" s="21">
        <v>42.13</v>
      </c>
    </row>
    <row r="155" spans="1:5" ht="42.75" x14ac:dyDescent="0.2">
      <c r="A155" s="25">
        <v>220310</v>
      </c>
      <c r="B155" s="106" t="s">
        <v>408</v>
      </c>
      <c r="C155" s="83" t="s">
        <v>11</v>
      </c>
      <c r="D155" s="89" t="s">
        <v>477</v>
      </c>
      <c r="E155" s="21">
        <v>34.979999999999997</v>
      </c>
    </row>
    <row r="156" spans="1:5" x14ac:dyDescent="0.2">
      <c r="A156" s="24" t="s">
        <v>410</v>
      </c>
      <c r="B156" s="96" t="s">
        <v>411</v>
      </c>
      <c r="C156" s="83" t="s">
        <v>8</v>
      </c>
      <c r="D156" s="89" t="s">
        <v>476</v>
      </c>
      <c r="E156" s="21">
        <v>2.66</v>
      </c>
    </row>
    <row r="157" spans="1:5" x14ac:dyDescent="0.2">
      <c r="A157" s="87"/>
      <c r="B157" s="97"/>
      <c r="C157" s="111"/>
      <c r="D157" s="90"/>
      <c r="E157" s="88"/>
    </row>
    <row r="158" spans="1:5" x14ac:dyDescent="0.2">
      <c r="A158" s="24" t="s">
        <v>412</v>
      </c>
      <c r="B158" s="96" t="s">
        <v>413</v>
      </c>
      <c r="C158" s="83"/>
      <c r="D158" s="89"/>
      <c r="E158" s="21"/>
    </row>
    <row r="159" spans="1:5" x14ac:dyDescent="0.2">
      <c r="A159" s="25" t="s">
        <v>414</v>
      </c>
      <c r="B159" s="96" t="s">
        <v>413</v>
      </c>
      <c r="C159" s="83"/>
      <c r="D159" s="89"/>
      <c r="E159" s="21"/>
    </row>
    <row r="160" spans="1:5" x14ac:dyDescent="0.2">
      <c r="A160" s="24" t="s">
        <v>415</v>
      </c>
      <c r="B160" s="99" t="s">
        <v>478</v>
      </c>
      <c r="C160" s="83" t="s">
        <v>9</v>
      </c>
      <c r="D160" s="89">
        <v>3</v>
      </c>
      <c r="E160" s="21">
        <v>3</v>
      </c>
    </row>
    <row r="161" spans="1:5" x14ac:dyDescent="0.2">
      <c r="A161" s="87"/>
      <c r="B161" s="97"/>
      <c r="C161" s="111"/>
      <c r="D161" s="90"/>
      <c r="E161" s="88"/>
    </row>
    <row r="162" spans="1:5" x14ac:dyDescent="0.2">
      <c r="A162" s="24" t="s">
        <v>417</v>
      </c>
      <c r="B162" s="96" t="s">
        <v>418</v>
      </c>
      <c r="C162" s="83"/>
      <c r="D162" s="89"/>
      <c r="E162" s="21"/>
    </row>
    <row r="163" spans="1:5" x14ac:dyDescent="0.2">
      <c r="A163" s="24" t="s">
        <v>419</v>
      </c>
      <c r="B163" s="96" t="s">
        <v>418</v>
      </c>
      <c r="C163" s="83"/>
      <c r="D163" s="89"/>
      <c r="E163" s="21"/>
    </row>
    <row r="164" spans="1:5" ht="28.5" x14ac:dyDescent="0.2">
      <c r="A164" s="25" t="s">
        <v>420</v>
      </c>
      <c r="B164" s="106" t="s">
        <v>421</v>
      </c>
      <c r="C164" s="83" t="s">
        <v>8</v>
      </c>
      <c r="D164" s="89" t="s">
        <v>479</v>
      </c>
      <c r="E164" s="21">
        <f>((14.4+10.7+5.7+11.42)*2.8)+49</f>
        <v>167.21600000000001</v>
      </c>
    </row>
    <row r="165" spans="1:5" ht="57" x14ac:dyDescent="0.2">
      <c r="A165" s="25" t="s">
        <v>423</v>
      </c>
      <c r="B165" s="106" t="s">
        <v>424</v>
      </c>
      <c r="C165" s="83" t="s">
        <v>8</v>
      </c>
      <c r="D165" s="89" t="s">
        <v>480</v>
      </c>
      <c r="E165" s="21">
        <v>131.94999999999999</v>
      </c>
    </row>
    <row r="166" spans="1:5" x14ac:dyDescent="0.2">
      <c r="A166" s="24" t="s">
        <v>426</v>
      </c>
      <c r="B166" s="96" t="s">
        <v>427</v>
      </c>
      <c r="C166" s="83" t="s">
        <v>8</v>
      </c>
      <c r="D166" s="89" t="s">
        <v>481</v>
      </c>
      <c r="E166" s="21">
        <v>146.94</v>
      </c>
    </row>
    <row r="167" spans="1:5" x14ac:dyDescent="0.2">
      <c r="A167" s="24" t="s">
        <v>429</v>
      </c>
      <c r="B167" s="96" t="s">
        <v>430</v>
      </c>
      <c r="C167" s="83" t="s">
        <v>8</v>
      </c>
      <c r="D167" s="89" t="s">
        <v>531</v>
      </c>
      <c r="E167" s="21">
        <v>19.920000000000002</v>
      </c>
    </row>
    <row r="168" spans="1:5" x14ac:dyDescent="0.2">
      <c r="A168" s="24" t="s">
        <v>432</v>
      </c>
      <c r="B168" s="96" t="s">
        <v>433</v>
      </c>
      <c r="C168" s="83" t="s">
        <v>8</v>
      </c>
      <c r="D168" s="89" t="s">
        <v>482</v>
      </c>
      <c r="E168" s="21">
        <v>7.98</v>
      </c>
    </row>
    <row r="169" spans="1:5" x14ac:dyDescent="0.2">
      <c r="A169" s="87"/>
      <c r="B169" s="97"/>
      <c r="C169" s="111"/>
      <c r="D169" s="90"/>
      <c r="E169" s="88"/>
    </row>
    <row r="170" spans="1:5" x14ac:dyDescent="0.2">
      <c r="A170" s="24" t="s">
        <v>435</v>
      </c>
      <c r="B170" s="96" t="s">
        <v>436</v>
      </c>
      <c r="C170" s="83"/>
      <c r="D170" s="89"/>
      <c r="E170" s="21"/>
    </row>
    <row r="171" spans="1:5" x14ac:dyDescent="0.2">
      <c r="A171" s="25" t="s">
        <v>437</v>
      </c>
      <c r="B171" s="96" t="s">
        <v>436</v>
      </c>
      <c r="C171" s="83"/>
      <c r="D171" s="89"/>
      <c r="E171" s="21"/>
    </row>
    <row r="172" spans="1:5" ht="15" thickBot="1" x14ac:dyDescent="0.25">
      <c r="A172" s="49" t="s">
        <v>438</v>
      </c>
      <c r="B172" s="100" t="s">
        <v>439</v>
      </c>
      <c r="C172" s="112" t="s">
        <v>8</v>
      </c>
      <c r="D172" s="91" t="s">
        <v>483</v>
      </c>
      <c r="E172" s="50">
        <v>49</v>
      </c>
    </row>
    <row r="173" spans="1:5" x14ac:dyDescent="0.2">
      <c r="A173" s="29"/>
      <c r="B173" s="101"/>
      <c r="C173" s="113"/>
      <c r="D173" s="92"/>
      <c r="E173" s="32"/>
    </row>
    <row r="174" spans="1:5" x14ac:dyDescent="0.2">
      <c r="A174" s="29"/>
      <c r="B174" s="101" t="s">
        <v>523</v>
      </c>
      <c r="C174" s="113"/>
      <c r="D174" s="92"/>
      <c r="E174" s="32"/>
    </row>
    <row r="175" spans="1:5" x14ac:dyDescent="0.2">
      <c r="A175" s="29"/>
      <c r="B175" s="101"/>
      <c r="C175" s="113"/>
      <c r="D175" s="92"/>
      <c r="E175" s="32"/>
    </row>
    <row r="176" spans="1:5" x14ac:dyDescent="0.2">
      <c r="A176" s="29"/>
      <c r="B176" s="101" t="s">
        <v>524</v>
      </c>
      <c r="C176" s="113"/>
      <c r="D176" s="92"/>
      <c r="E176" s="32"/>
    </row>
    <row r="177" spans="1:5" x14ac:dyDescent="0.2">
      <c r="A177" s="29"/>
      <c r="B177" s="101" t="s">
        <v>525</v>
      </c>
      <c r="C177" s="113"/>
      <c r="D177" s="92"/>
      <c r="E177" s="32"/>
    </row>
    <row r="178" spans="1:5" ht="15" thickBot="1" x14ac:dyDescent="0.25">
      <c r="A178" s="36"/>
      <c r="B178" s="102" t="s">
        <v>526</v>
      </c>
      <c r="C178" s="114"/>
      <c r="D178" s="93"/>
      <c r="E178" s="51"/>
    </row>
  </sheetData>
  <mergeCells count="6">
    <mergeCell ref="A7:E8"/>
    <mergeCell ref="A1:E1"/>
    <mergeCell ref="A2:E2"/>
    <mergeCell ref="A3:E3"/>
    <mergeCell ref="A4:E4"/>
    <mergeCell ref="A5:E6"/>
  </mergeCells>
  <pageMargins left="0.51181102362204722" right="0.51181102362204722" top="0.78740157480314965" bottom="0.78740157480314965" header="0.31496062992125984" footer="0.31496062992125984"/>
  <pageSetup paperSize="9" scale="80" orientation="landscape" horizontalDpi="4294967294" verticalDpi="4294967294" r:id="rId1"/>
  <headerFooter>
    <oddFooter>&amp;L&amp;P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9"/>
  <sheetViews>
    <sheetView topLeftCell="A134" workbookViewId="0">
      <selection activeCell="J175" sqref="J175"/>
    </sheetView>
  </sheetViews>
  <sheetFormatPr defaultRowHeight="14.25" x14ac:dyDescent="0.2"/>
  <cols>
    <col min="1" max="1" width="9.140625" style="1"/>
    <col min="2" max="2" width="59.85546875" style="2" customWidth="1"/>
    <col min="3" max="3" width="9.140625" style="1"/>
    <col min="4" max="4" width="11.7109375" style="4" bestFit="1" customWidth="1"/>
    <col min="5" max="5" width="9" style="4" bestFit="1" customWidth="1"/>
    <col min="6" max="6" width="17" style="4" bestFit="1" customWidth="1"/>
    <col min="7" max="9" width="11.5703125" style="4" bestFit="1" customWidth="1"/>
    <col min="10" max="10" width="10.28515625" bestFit="1" customWidth="1"/>
  </cols>
  <sheetData>
    <row r="1" spans="1:9" ht="18" x14ac:dyDescent="0.25">
      <c r="A1" s="135" t="s">
        <v>492</v>
      </c>
      <c r="B1" s="136"/>
      <c r="C1" s="136"/>
      <c r="D1" s="136"/>
      <c r="E1" s="136"/>
      <c r="F1" s="136"/>
      <c r="G1" s="136"/>
      <c r="H1" s="136"/>
      <c r="I1" s="137"/>
    </row>
    <row r="2" spans="1:9" ht="18" x14ac:dyDescent="0.25">
      <c r="A2" s="138" t="s">
        <v>493</v>
      </c>
      <c r="B2" s="139"/>
      <c r="C2" s="139"/>
      <c r="D2" s="139"/>
      <c r="E2" s="139"/>
      <c r="F2" s="139"/>
      <c r="G2" s="139"/>
      <c r="H2" s="139"/>
      <c r="I2" s="140"/>
    </row>
    <row r="3" spans="1:9" ht="18" x14ac:dyDescent="0.25">
      <c r="A3" s="138" t="s">
        <v>494</v>
      </c>
      <c r="B3" s="139"/>
      <c r="C3" s="139"/>
      <c r="D3" s="139"/>
      <c r="E3" s="139"/>
      <c r="F3" s="139"/>
      <c r="G3" s="139"/>
      <c r="H3" s="139"/>
      <c r="I3" s="140"/>
    </row>
    <row r="4" spans="1:9" ht="18.75" thickBot="1" x14ac:dyDescent="0.3">
      <c r="A4" s="141" t="s">
        <v>495</v>
      </c>
      <c r="B4" s="142"/>
      <c r="C4" s="142"/>
      <c r="D4" s="142"/>
      <c r="E4" s="142"/>
      <c r="F4" s="142"/>
      <c r="G4" s="142"/>
      <c r="H4" s="142"/>
      <c r="I4" s="143"/>
    </row>
    <row r="5" spans="1:9" ht="14.25" customHeight="1" x14ac:dyDescent="0.2">
      <c r="A5" s="144" t="s">
        <v>527</v>
      </c>
      <c r="B5" s="145"/>
      <c r="C5" s="145"/>
      <c r="D5" s="145"/>
      <c r="E5" s="145"/>
      <c r="F5" s="145"/>
      <c r="G5" s="145"/>
      <c r="H5" s="145"/>
      <c r="I5" s="146"/>
    </row>
    <row r="6" spans="1:9" ht="14.25" customHeight="1" x14ac:dyDescent="0.2">
      <c r="A6" s="132"/>
      <c r="B6" s="133"/>
      <c r="C6" s="133"/>
      <c r="D6" s="133"/>
      <c r="E6" s="133"/>
      <c r="F6" s="133"/>
      <c r="G6" s="133"/>
      <c r="H6" s="133"/>
      <c r="I6" s="134"/>
    </row>
    <row r="7" spans="1:9" ht="14.25" customHeight="1" x14ac:dyDescent="0.2">
      <c r="A7" s="129" t="s">
        <v>5</v>
      </c>
      <c r="B7" s="130"/>
      <c r="C7" s="130"/>
      <c r="D7" s="130"/>
      <c r="E7" s="130"/>
      <c r="F7" s="130"/>
      <c r="G7" s="130"/>
      <c r="H7" s="130"/>
      <c r="I7" s="131"/>
    </row>
    <row r="8" spans="1:9" ht="14.25" customHeight="1" x14ac:dyDescent="0.2">
      <c r="A8" s="132"/>
      <c r="B8" s="133"/>
      <c r="C8" s="133"/>
      <c r="D8" s="133"/>
      <c r="E8" s="133"/>
      <c r="F8" s="133"/>
      <c r="G8" s="133"/>
      <c r="H8" s="133"/>
      <c r="I8" s="134"/>
    </row>
    <row r="9" spans="1:9" ht="28.5" x14ac:dyDescent="0.2">
      <c r="A9" s="22" t="s">
        <v>0</v>
      </c>
      <c r="B9" s="16" t="s">
        <v>1</v>
      </c>
      <c r="C9" s="16" t="s">
        <v>2</v>
      </c>
      <c r="D9" s="17" t="s">
        <v>486</v>
      </c>
      <c r="E9" s="17" t="s">
        <v>3</v>
      </c>
      <c r="F9" s="18" t="s">
        <v>4</v>
      </c>
      <c r="G9" s="18" t="s">
        <v>484</v>
      </c>
      <c r="H9" s="18" t="s">
        <v>485</v>
      </c>
      <c r="I9" s="23" t="s">
        <v>488</v>
      </c>
    </row>
    <row r="10" spans="1:9" x14ac:dyDescent="0.2">
      <c r="A10" s="24" t="s">
        <v>21</v>
      </c>
      <c r="B10" s="13" t="s">
        <v>22</v>
      </c>
      <c r="C10" s="13"/>
      <c r="D10" s="48"/>
      <c r="E10" s="13"/>
      <c r="F10" s="13"/>
      <c r="G10" s="13"/>
      <c r="H10" s="13"/>
      <c r="I10" s="53"/>
    </row>
    <row r="11" spans="1:9" x14ac:dyDescent="0.2">
      <c r="A11" s="25" t="s">
        <v>23</v>
      </c>
      <c r="B11" s="43" t="s">
        <v>24</v>
      </c>
      <c r="C11" s="8"/>
      <c r="D11" s="48"/>
      <c r="E11" s="7"/>
      <c r="F11" s="7"/>
      <c r="G11" s="7"/>
      <c r="H11" s="7"/>
      <c r="I11" s="26"/>
    </row>
    <row r="12" spans="1:9" x14ac:dyDescent="0.2">
      <c r="A12" s="24" t="s">
        <v>25</v>
      </c>
      <c r="B12" s="43" t="s">
        <v>26</v>
      </c>
      <c r="C12" s="9" t="s">
        <v>447</v>
      </c>
      <c r="D12" s="48">
        <v>45</v>
      </c>
      <c r="E12" s="7" t="s">
        <v>28</v>
      </c>
      <c r="F12" s="7" t="s">
        <v>29</v>
      </c>
      <c r="G12" s="7">
        <f>D12*E12</f>
        <v>535.95000000000005</v>
      </c>
      <c r="H12" s="7">
        <f>D12*F12</f>
        <v>883.80000000000007</v>
      </c>
      <c r="I12" s="26">
        <f>H12+G12</f>
        <v>1419.75</v>
      </c>
    </row>
    <row r="13" spans="1:9" x14ac:dyDescent="0.2">
      <c r="A13" s="24" t="s">
        <v>35</v>
      </c>
      <c r="B13" s="43" t="s">
        <v>36</v>
      </c>
      <c r="C13" s="10" t="s">
        <v>33</v>
      </c>
      <c r="D13" s="48">
        <v>39.6</v>
      </c>
      <c r="E13" s="7" t="s">
        <v>13</v>
      </c>
      <c r="F13" s="7" t="s">
        <v>18</v>
      </c>
      <c r="G13" s="7">
        <f t="shared" ref="G13:G14" si="0">D13*E13</f>
        <v>154.44</v>
      </c>
      <c r="H13" s="7">
        <f t="shared" ref="H13:H14" si="1">D13*F13</f>
        <v>83.555999999999997</v>
      </c>
      <c r="I13" s="26">
        <f t="shared" ref="I13:I14" si="2">H13+G13</f>
        <v>237.99599999999998</v>
      </c>
    </row>
    <row r="14" spans="1:9" x14ac:dyDescent="0.2">
      <c r="A14" s="24" t="s">
        <v>40</v>
      </c>
      <c r="B14" s="43" t="s">
        <v>41</v>
      </c>
      <c r="C14" s="10" t="s">
        <v>33</v>
      </c>
      <c r="D14" s="48">
        <v>6.86</v>
      </c>
      <c r="E14" s="7" t="s">
        <v>12</v>
      </c>
      <c r="F14" s="7" t="s">
        <v>34</v>
      </c>
      <c r="G14" s="7">
        <f t="shared" si="0"/>
        <v>27.783000000000001</v>
      </c>
      <c r="H14" s="7">
        <f t="shared" si="1"/>
        <v>12.691000000000001</v>
      </c>
      <c r="I14" s="26">
        <f t="shared" si="2"/>
        <v>40.474000000000004</v>
      </c>
    </row>
    <row r="15" spans="1:9" ht="15" x14ac:dyDescent="0.2">
      <c r="A15" s="24"/>
      <c r="B15" s="69"/>
      <c r="C15" s="10"/>
      <c r="D15" s="48"/>
      <c r="E15" s="7"/>
      <c r="F15" s="15" t="s">
        <v>489</v>
      </c>
      <c r="G15" s="15">
        <f>SUM(G12:G14)</f>
        <v>718.17300000000012</v>
      </c>
      <c r="H15" s="15">
        <f t="shared" ref="H15" si="3">SUM(H12:H14)</f>
        <v>980.04700000000014</v>
      </c>
      <c r="I15" s="27">
        <f>SUM(I12:I14)</f>
        <v>1698.22</v>
      </c>
    </row>
    <row r="16" spans="1:9" x14ac:dyDescent="0.2">
      <c r="A16" s="24" t="s">
        <v>42</v>
      </c>
      <c r="B16" s="43" t="s">
        <v>43</v>
      </c>
      <c r="C16" s="11"/>
      <c r="D16" s="48"/>
      <c r="E16" s="7"/>
      <c r="F16" s="7"/>
      <c r="G16" s="7"/>
      <c r="H16" s="7"/>
      <c r="I16" s="26"/>
    </row>
    <row r="17" spans="1:9" x14ac:dyDescent="0.2">
      <c r="A17" s="24" t="s">
        <v>44</v>
      </c>
      <c r="B17" s="43" t="s">
        <v>43</v>
      </c>
      <c r="C17" s="12"/>
      <c r="D17" s="48"/>
      <c r="E17" s="7"/>
      <c r="F17" s="7"/>
      <c r="G17" s="7"/>
      <c r="H17" s="7"/>
      <c r="I17" s="26"/>
    </row>
    <row r="18" spans="1:9" ht="28.5" x14ac:dyDescent="0.2">
      <c r="A18" s="24" t="s">
        <v>46</v>
      </c>
      <c r="B18" s="43" t="s">
        <v>47</v>
      </c>
      <c r="C18" s="10" t="s">
        <v>8</v>
      </c>
      <c r="D18" s="48">
        <v>89.74</v>
      </c>
      <c r="E18" s="7" t="s">
        <v>48</v>
      </c>
      <c r="F18" s="7" t="s">
        <v>45</v>
      </c>
      <c r="G18" s="7">
        <f t="shared" ref="G18:G50" si="4">D18*E18</f>
        <v>795.0963999999999</v>
      </c>
      <c r="H18" s="7">
        <f t="shared" ref="H18:H50" si="5">D18*F18</f>
        <v>721.50959999999986</v>
      </c>
      <c r="I18" s="26">
        <f t="shared" ref="I18:I50" si="6">H18+G18</f>
        <v>1516.6059999999998</v>
      </c>
    </row>
    <row r="19" spans="1:9" ht="15" customHeight="1" x14ac:dyDescent="0.2">
      <c r="A19" s="24" t="s">
        <v>49</v>
      </c>
      <c r="B19" s="43" t="s">
        <v>50</v>
      </c>
      <c r="C19" s="10" t="s">
        <v>33</v>
      </c>
      <c r="D19" s="48">
        <v>280.33</v>
      </c>
      <c r="E19" s="7" t="s">
        <v>13</v>
      </c>
      <c r="F19" s="7" t="s">
        <v>18</v>
      </c>
      <c r="G19" s="7">
        <f t="shared" ref="G19:G22" si="7">D19*E19</f>
        <v>1093.2869999999998</v>
      </c>
      <c r="H19" s="7">
        <f t="shared" ref="H19:H22" si="8">D19*F19</f>
        <v>591.49629999999991</v>
      </c>
      <c r="I19" s="26">
        <f t="shared" ref="I19:I22" si="9">H19+G19</f>
        <v>1684.7832999999996</v>
      </c>
    </row>
    <row r="20" spans="1:9" x14ac:dyDescent="0.2">
      <c r="A20" s="24" t="s">
        <v>51</v>
      </c>
      <c r="B20" s="43" t="s">
        <v>52</v>
      </c>
      <c r="C20" s="10" t="s">
        <v>33</v>
      </c>
      <c r="D20" s="48">
        <v>85.21</v>
      </c>
      <c r="E20" s="7" t="s">
        <v>12</v>
      </c>
      <c r="F20" s="7" t="s">
        <v>34</v>
      </c>
      <c r="G20" s="7">
        <f t="shared" si="7"/>
        <v>345.10049999999995</v>
      </c>
      <c r="H20" s="7">
        <f t="shared" si="8"/>
        <v>157.63849999999999</v>
      </c>
      <c r="I20" s="26">
        <f t="shared" si="9"/>
        <v>502.73899999999992</v>
      </c>
    </row>
    <row r="21" spans="1:9" ht="28.5" x14ac:dyDescent="0.2">
      <c r="A21" s="24" t="s">
        <v>54</v>
      </c>
      <c r="B21" s="43" t="s">
        <v>31</v>
      </c>
      <c r="C21" s="10" t="s">
        <v>10</v>
      </c>
      <c r="D21" s="48">
        <v>6.84</v>
      </c>
      <c r="E21" s="7" t="s">
        <v>32</v>
      </c>
      <c r="F21" s="7" t="s">
        <v>30</v>
      </c>
      <c r="G21" s="7">
        <f t="shared" si="7"/>
        <v>1713.4884</v>
      </c>
      <c r="H21" s="7">
        <f t="shared" si="8"/>
        <v>411.084</v>
      </c>
      <c r="I21" s="26">
        <f t="shared" si="9"/>
        <v>2124.5724</v>
      </c>
    </row>
    <row r="22" spans="1:9" ht="42.75" x14ac:dyDescent="0.2">
      <c r="A22" s="25" t="s">
        <v>55</v>
      </c>
      <c r="B22" s="44" t="s">
        <v>56</v>
      </c>
      <c r="C22" s="8" t="s">
        <v>8</v>
      </c>
      <c r="D22" s="48">
        <v>51.05</v>
      </c>
      <c r="E22" s="7" t="s">
        <v>57</v>
      </c>
      <c r="F22" s="7" t="s">
        <v>58</v>
      </c>
      <c r="G22" s="7">
        <f t="shared" si="7"/>
        <v>2357.9994999999999</v>
      </c>
      <c r="H22" s="7">
        <f t="shared" si="8"/>
        <v>762.6869999999999</v>
      </c>
      <c r="I22" s="26">
        <f t="shared" si="9"/>
        <v>3120.6864999999998</v>
      </c>
    </row>
    <row r="23" spans="1:9" ht="15" x14ac:dyDescent="0.2">
      <c r="A23" s="25"/>
      <c r="B23" s="44"/>
      <c r="C23" s="8"/>
      <c r="D23" s="48"/>
      <c r="E23" s="7"/>
      <c r="F23" s="15" t="s">
        <v>489</v>
      </c>
      <c r="G23" s="15">
        <f>SUM(G18:G22)</f>
        <v>6304.9717999999993</v>
      </c>
      <c r="H23" s="15">
        <f t="shared" ref="H23" si="10">SUM(H18:H22)</f>
        <v>2644.4153999999999</v>
      </c>
      <c r="I23" s="27">
        <f>SUM(I18:I22)</f>
        <v>8949.3871999999992</v>
      </c>
    </row>
    <row r="24" spans="1:9" ht="28.5" x14ac:dyDescent="0.2">
      <c r="A24" s="28" t="s">
        <v>61</v>
      </c>
      <c r="B24" s="43" t="s">
        <v>62</v>
      </c>
      <c r="C24" s="5"/>
      <c r="D24" s="48"/>
      <c r="E24" s="7"/>
      <c r="F24" s="7"/>
      <c r="G24" s="7"/>
      <c r="H24" s="7"/>
      <c r="I24" s="26"/>
    </row>
    <row r="25" spans="1:9" ht="28.5" x14ac:dyDescent="0.2">
      <c r="A25" s="24" t="s">
        <v>63</v>
      </c>
      <c r="B25" s="43" t="s">
        <v>64</v>
      </c>
      <c r="C25" s="12"/>
      <c r="D25" s="48"/>
      <c r="E25" s="7"/>
      <c r="F25" s="7"/>
      <c r="G25" s="7"/>
      <c r="H25" s="7"/>
      <c r="I25" s="26"/>
    </row>
    <row r="26" spans="1:9" ht="28.5" x14ac:dyDescent="0.2">
      <c r="A26" s="24" t="s">
        <v>91</v>
      </c>
      <c r="B26" s="43" t="s">
        <v>92</v>
      </c>
      <c r="C26" s="10" t="s">
        <v>9</v>
      </c>
      <c r="D26" s="48">
        <v>5</v>
      </c>
      <c r="E26" s="7" t="s">
        <v>34</v>
      </c>
      <c r="F26" s="7" t="s">
        <v>66</v>
      </c>
      <c r="G26" s="7">
        <f t="shared" si="4"/>
        <v>9.25</v>
      </c>
      <c r="H26" s="7">
        <f t="shared" si="5"/>
        <v>19.850000000000001</v>
      </c>
      <c r="I26" s="26">
        <f t="shared" si="6"/>
        <v>29.1</v>
      </c>
    </row>
    <row r="27" spans="1:9" x14ac:dyDescent="0.2">
      <c r="A27" s="24" t="s">
        <v>94</v>
      </c>
      <c r="B27" s="43" t="s">
        <v>95</v>
      </c>
      <c r="C27" s="10" t="s">
        <v>9</v>
      </c>
      <c r="D27" s="48">
        <v>13</v>
      </c>
      <c r="E27" s="7" t="s">
        <v>90</v>
      </c>
      <c r="F27" s="7" t="s">
        <v>66</v>
      </c>
      <c r="G27" s="7">
        <f t="shared" ref="G27:G44" si="11">D27*E27</f>
        <v>12.48</v>
      </c>
      <c r="H27" s="7">
        <f t="shared" ref="H27:H44" si="12">D27*F27</f>
        <v>51.61</v>
      </c>
      <c r="I27" s="26">
        <f t="shared" ref="I27:I44" si="13">H27+G27</f>
        <v>64.09</v>
      </c>
    </row>
    <row r="28" spans="1:9" x14ac:dyDescent="0.2">
      <c r="A28" s="24" t="s">
        <v>105</v>
      </c>
      <c r="B28" s="43" t="s">
        <v>106</v>
      </c>
      <c r="C28" s="10" t="s">
        <v>9</v>
      </c>
      <c r="D28" s="48">
        <v>4</v>
      </c>
      <c r="E28" s="7" t="s">
        <v>107</v>
      </c>
      <c r="F28" s="7" t="s">
        <v>67</v>
      </c>
      <c r="G28" s="7">
        <f t="shared" si="11"/>
        <v>27.76</v>
      </c>
      <c r="H28" s="7">
        <f t="shared" si="12"/>
        <v>31.72</v>
      </c>
      <c r="I28" s="26">
        <f t="shared" si="13"/>
        <v>59.480000000000004</v>
      </c>
    </row>
    <row r="29" spans="1:9" x14ac:dyDescent="0.2">
      <c r="A29" s="24" t="s">
        <v>108</v>
      </c>
      <c r="B29" s="43" t="s">
        <v>109</v>
      </c>
      <c r="C29" s="10" t="s">
        <v>9</v>
      </c>
      <c r="D29" s="48">
        <v>1</v>
      </c>
      <c r="E29" s="7" t="s">
        <v>110</v>
      </c>
      <c r="F29" s="7" t="s">
        <v>67</v>
      </c>
      <c r="G29" s="7">
        <f t="shared" si="11"/>
        <v>10.79</v>
      </c>
      <c r="H29" s="7">
        <f t="shared" si="12"/>
        <v>7.93</v>
      </c>
      <c r="I29" s="26">
        <f t="shared" si="13"/>
        <v>18.72</v>
      </c>
    </row>
    <row r="30" spans="1:9" ht="28.5" x14ac:dyDescent="0.2">
      <c r="A30" s="24" t="s">
        <v>111</v>
      </c>
      <c r="B30" s="43" t="s">
        <v>112</v>
      </c>
      <c r="C30" s="10" t="s">
        <v>27</v>
      </c>
      <c r="D30" s="48">
        <v>64.900000000000006</v>
      </c>
      <c r="E30" s="7" t="s">
        <v>59</v>
      </c>
      <c r="F30" s="7" t="s">
        <v>85</v>
      </c>
      <c r="G30" s="7">
        <f t="shared" si="11"/>
        <v>72.688000000000017</v>
      </c>
      <c r="H30" s="7">
        <f t="shared" si="12"/>
        <v>291.40100000000007</v>
      </c>
      <c r="I30" s="26">
        <f t="shared" si="13"/>
        <v>364.08900000000006</v>
      </c>
    </row>
    <row r="31" spans="1:9" x14ac:dyDescent="0.2">
      <c r="A31" s="24" t="s">
        <v>116</v>
      </c>
      <c r="B31" s="43" t="s">
        <v>117</v>
      </c>
      <c r="C31" s="10" t="s">
        <v>27</v>
      </c>
      <c r="D31" s="48">
        <v>3</v>
      </c>
      <c r="E31" s="7" t="s">
        <v>118</v>
      </c>
      <c r="F31" s="7" t="s">
        <v>86</v>
      </c>
      <c r="G31" s="7">
        <f t="shared" si="11"/>
        <v>6.24</v>
      </c>
      <c r="H31" s="7">
        <f t="shared" si="12"/>
        <v>5.16</v>
      </c>
      <c r="I31" s="26">
        <f t="shared" si="13"/>
        <v>11.4</v>
      </c>
    </row>
    <row r="32" spans="1:9" x14ac:dyDescent="0.2">
      <c r="A32" s="24" t="s">
        <v>119</v>
      </c>
      <c r="B32" s="43" t="s">
        <v>120</v>
      </c>
      <c r="C32" s="10" t="s">
        <v>27</v>
      </c>
      <c r="D32" s="48">
        <v>100</v>
      </c>
      <c r="E32" s="7" t="s">
        <v>81</v>
      </c>
      <c r="F32" s="7" t="s">
        <v>15</v>
      </c>
      <c r="G32" s="7">
        <f t="shared" si="11"/>
        <v>50</v>
      </c>
      <c r="H32" s="7">
        <f t="shared" si="12"/>
        <v>133</v>
      </c>
      <c r="I32" s="26">
        <f t="shared" si="13"/>
        <v>183</v>
      </c>
    </row>
    <row r="33" spans="1:9" x14ac:dyDescent="0.2">
      <c r="A33" s="24" t="s">
        <v>121</v>
      </c>
      <c r="B33" s="43" t="s">
        <v>122</v>
      </c>
      <c r="C33" s="10" t="s">
        <v>27</v>
      </c>
      <c r="D33" s="48">
        <v>100</v>
      </c>
      <c r="E33" s="7" t="s">
        <v>115</v>
      </c>
      <c r="F33" s="7" t="s">
        <v>79</v>
      </c>
      <c r="G33" s="7">
        <f t="shared" si="11"/>
        <v>92</v>
      </c>
      <c r="H33" s="7">
        <f t="shared" si="12"/>
        <v>146</v>
      </c>
      <c r="I33" s="26">
        <f t="shared" si="13"/>
        <v>238</v>
      </c>
    </row>
    <row r="34" spans="1:9" x14ac:dyDescent="0.2">
      <c r="A34" s="24" t="s">
        <v>123</v>
      </c>
      <c r="B34" s="43" t="s">
        <v>124</v>
      </c>
      <c r="C34" s="10" t="s">
        <v>27</v>
      </c>
      <c r="D34" s="48">
        <v>10</v>
      </c>
      <c r="E34" s="7" t="s">
        <v>78</v>
      </c>
      <c r="F34" s="7" t="s">
        <v>75</v>
      </c>
      <c r="G34" s="7">
        <f t="shared" si="11"/>
        <v>12.2</v>
      </c>
      <c r="H34" s="7">
        <f t="shared" si="12"/>
        <v>15.9</v>
      </c>
      <c r="I34" s="26">
        <f t="shared" si="13"/>
        <v>28.1</v>
      </c>
    </row>
    <row r="35" spans="1:9" x14ac:dyDescent="0.2">
      <c r="A35" s="24" t="s">
        <v>125</v>
      </c>
      <c r="B35" s="43" t="s">
        <v>126</v>
      </c>
      <c r="C35" s="10" t="s">
        <v>27</v>
      </c>
      <c r="D35" s="48">
        <v>25</v>
      </c>
      <c r="E35" s="7" t="s">
        <v>127</v>
      </c>
      <c r="F35" s="7" t="s">
        <v>86</v>
      </c>
      <c r="G35" s="7">
        <f t="shared" si="11"/>
        <v>48</v>
      </c>
      <c r="H35" s="7">
        <f t="shared" si="12"/>
        <v>43</v>
      </c>
      <c r="I35" s="26">
        <f t="shared" si="13"/>
        <v>91</v>
      </c>
    </row>
    <row r="36" spans="1:9" x14ac:dyDescent="0.2">
      <c r="A36" s="24" t="s">
        <v>128</v>
      </c>
      <c r="B36" s="43" t="s">
        <v>129</v>
      </c>
      <c r="C36" s="10" t="s">
        <v>27</v>
      </c>
      <c r="D36" s="48">
        <v>25</v>
      </c>
      <c r="E36" s="7" t="s">
        <v>130</v>
      </c>
      <c r="F36" s="7" t="s">
        <v>34</v>
      </c>
      <c r="G36" s="7">
        <f t="shared" si="11"/>
        <v>82.5</v>
      </c>
      <c r="H36" s="7">
        <f t="shared" si="12"/>
        <v>46.25</v>
      </c>
      <c r="I36" s="26">
        <f t="shared" si="13"/>
        <v>128.75</v>
      </c>
    </row>
    <row r="37" spans="1:9" x14ac:dyDescent="0.2">
      <c r="A37" s="24" t="s">
        <v>131</v>
      </c>
      <c r="B37" s="43" t="s">
        <v>132</v>
      </c>
      <c r="C37" s="10" t="s">
        <v>9</v>
      </c>
      <c r="D37" s="48">
        <v>2</v>
      </c>
      <c r="E37" s="7" t="s">
        <v>60</v>
      </c>
      <c r="F37" s="7" t="s">
        <v>37</v>
      </c>
      <c r="G37" s="7">
        <f t="shared" si="11"/>
        <v>4.76</v>
      </c>
      <c r="H37" s="7">
        <f t="shared" si="12"/>
        <v>5.28</v>
      </c>
      <c r="I37" s="26">
        <f t="shared" si="13"/>
        <v>10.039999999999999</v>
      </c>
    </row>
    <row r="38" spans="1:9" ht="28.5" x14ac:dyDescent="0.2">
      <c r="A38" s="24" t="s">
        <v>134</v>
      </c>
      <c r="B38" s="43" t="s">
        <v>135</v>
      </c>
      <c r="C38" s="10" t="s">
        <v>9</v>
      </c>
      <c r="D38" s="48">
        <v>2</v>
      </c>
      <c r="E38" s="7" t="s">
        <v>136</v>
      </c>
      <c r="F38" s="7" t="s">
        <v>67</v>
      </c>
      <c r="G38" s="7">
        <f t="shared" si="11"/>
        <v>47.2</v>
      </c>
      <c r="H38" s="7">
        <f t="shared" si="12"/>
        <v>15.86</v>
      </c>
      <c r="I38" s="26">
        <f t="shared" si="13"/>
        <v>63.06</v>
      </c>
    </row>
    <row r="39" spans="1:9" ht="28.5" x14ac:dyDescent="0.2">
      <c r="A39" s="24" t="s">
        <v>137</v>
      </c>
      <c r="B39" s="43" t="s">
        <v>138</v>
      </c>
      <c r="C39" s="10" t="s">
        <v>9</v>
      </c>
      <c r="D39" s="48">
        <v>5</v>
      </c>
      <c r="E39" s="7" t="s">
        <v>139</v>
      </c>
      <c r="F39" s="7" t="s">
        <v>113</v>
      </c>
      <c r="G39" s="7">
        <f t="shared" si="11"/>
        <v>42.400000000000006</v>
      </c>
      <c r="H39" s="7">
        <f t="shared" si="12"/>
        <v>48.9</v>
      </c>
      <c r="I39" s="26">
        <f t="shared" si="13"/>
        <v>91.300000000000011</v>
      </c>
    </row>
    <row r="40" spans="1:9" x14ac:dyDescent="0.2">
      <c r="A40" s="24" t="s">
        <v>141</v>
      </c>
      <c r="B40" s="43" t="s">
        <v>142</v>
      </c>
      <c r="C40" s="10" t="s">
        <v>9</v>
      </c>
      <c r="D40" s="48">
        <v>10</v>
      </c>
      <c r="E40" s="7" t="s">
        <v>143</v>
      </c>
      <c r="F40" s="7" t="s">
        <v>82</v>
      </c>
      <c r="G40" s="7">
        <f t="shared" si="11"/>
        <v>109.3</v>
      </c>
      <c r="H40" s="7">
        <f t="shared" si="12"/>
        <v>1.5</v>
      </c>
      <c r="I40" s="26">
        <f t="shared" si="13"/>
        <v>110.8</v>
      </c>
    </row>
    <row r="41" spans="1:9" ht="28.5" x14ac:dyDescent="0.2">
      <c r="A41" s="24" t="s">
        <v>144</v>
      </c>
      <c r="B41" s="43" t="s">
        <v>145</v>
      </c>
      <c r="C41" s="10" t="s">
        <v>9</v>
      </c>
      <c r="D41" s="48">
        <v>6</v>
      </c>
      <c r="E41" s="7" t="s">
        <v>146</v>
      </c>
      <c r="F41" s="7" t="s">
        <v>68</v>
      </c>
      <c r="G41" s="7">
        <f t="shared" si="11"/>
        <v>197.39999999999998</v>
      </c>
      <c r="H41" s="7">
        <f t="shared" si="12"/>
        <v>95.16</v>
      </c>
      <c r="I41" s="26">
        <f t="shared" si="13"/>
        <v>292.55999999999995</v>
      </c>
    </row>
    <row r="42" spans="1:9" x14ac:dyDescent="0.2">
      <c r="A42" s="24" t="s">
        <v>152</v>
      </c>
      <c r="B42" s="43" t="s">
        <v>153</v>
      </c>
      <c r="C42" s="10" t="s">
        <v>9</v>
      </c>
      <c r="D42" s="48">
        <v>1</v>
      </c>
      <c r="E42" s="7" t="s">
        <v>154</v>
      </c>
      <c r="F42" s="7" t="s">
        <v>155</v>
      </c>
      <c r="G42" s="7">
        <f t="shared" si="11"/>
        <v>316.05</v>
      </c>
      <c r="H42" s="7">
        <f t="shared" si="12"/>
        <v>60.65</v>
      </c>
      <c r="I42" s="26">
        <f t="shared" si="13"/>
        <v>376.7</v>
      </c>
    </row>
    <row r="43" spans="1:9" x14ac:dyDescent="0.2">
      <c r="A43" s="24" t="s">
        <v>158</v>
      </c>
      <c r="B43" s="43" t="s">
        <v>159</v>
      </c>
      <c r="C43" s="10" t="s">
        <v>9</v>
      </c>
      <c r="D43" s="48">
        <v>1</v>
      </c>
      <c r="E43" s="7" t="s">
        <v>160</v>
      </c>
      <c r="F43" s="7" t="s">
        <v>71</v>
      </c>
      <c r="G43" s="7">
        <f t="shared" si="11"/>
        <v>18.47</v>
      </c>
      <c r="H43" s="7">
        <f t="shared" si="12"/>
        <v>26.43</v>
      </c>
      <c r="I43" s="26">
        <f t="shared" si="13"/>
        <v>44.9</v>
      </c>
    </row>
    <row r="44" spans="1:9" x14ac:dyDescent="0.2">
      <c r="A44" s="24" t="s">
        <v>163</v>
      </c>
      <c r="B44" s="43" t="s">
        <v>164</v>
      </c>
      <c r="C44" s="10" t="s">
        <v>9</v>
      </c>
      <c r="D44" s="48">
        <v>7</v>
      </c>
      <c r="E44" s="7" t="s">
        <v>165</v>
      </c>
      <c r="F44" s="7" t="s">
        <v>101</v>
      </c>
      <c r="G44" s="7">
        <f t="shared" si="11"/>
        <v>39.620000000000005</v>
      </c>
      <c r="H44" s="7">
        <f t="shared" si="12"/>
        <v>53.69</v>
      </c>
      <c r="I44" s="26">
        <f t="shared" si="13"/>
        <v>93.31</v>
      </c>
    </row>
    <row r="45" spans="1:9" ht="15" x14ac:dyDescent="0.2">
      <c r="A45" s="24"/>
      <c r="B45" s="43"/>
      <c r="C45" s="10"/>
      <c r="D45" s="48"/>
      <c r="E45" s="7"/>
      <c r="F45" s="15" t="s">
        <v>489</v>
      </c>
      <c r="G45" s="15">
        <f>SUM(G26:G44)</f>
        <v>1199.1080000000002</v>
      </c>
      <c r="H45" s="15">
        <f t="shared" ref="H45" si="14">SUM(H26:H44)</f>
        <v>1099.2909999999999</v>
      </c>
      <c r="I45" s="27">
        <f>SUM(I26:I44)</f>
        <v>2298.3989999999999</v>
      </c>
    </row>
    <row r="46" spans="1:9" x14ac:dyDescent="0.2">
      <c r="A46" s="24" t="s">
        <v>166</v>
      </c>
      <c r="B46" s="43" t="s">
        <v>167</v>
      </c>
      <c r="C46" s="13"/>
      <c r="D46" s="48"/>
      <c r="E46" s="7"/>
      <c r="F46" s="7"/>
      <c r="G46" s="7"/>
      <c r="H46" s="7"/>
      <c r="I46" s="26"/>
    </row>
    <row r="47" spans="1:9" x14ac:dyDescent="0.2">
      <c r="A47" s="24" t="s">
        <v>168</v>
      </c>
      <c r="B47" s="43" t="s">
        <v>169</v>
      </c>
      <c r="C47" s="10" t="s">
        <v>6</v>
      </c>
      <c r="D47" s="48"/>
      <c r="E47" s="7"/>
      <c r="F47" s="7"/>
      <c r="G47" s="7"/>
      <c r="H47" s="7"/>
      <c r="I47" s="26"/>
    </row>
    <row r="48" spans="1:9" x14ac:dyDescent="0.2">
      <c r="A48" s="25" t="s">
        <v>170</v>
      </c>
      <c r="B48" s="43" t="s">
        <v>171</v>
      </c>
      <c r="C48" s="12"/>
      <c r="D48" s="48"/>
      <c r="E48" s="7"/>
      <c r="F48" s="7"/>
      <c r="G48" s="7"/>
      <c r="H48" s="7"/>
      <c r="I48" s="26"/>
    </row>
    <row r="49" spans="1:9" x14ac:dyDescent="0.2">
      <c r="A49" s="25" t="s">
        <v>172</v>
      </c>
      <c r="B49" s="43" t="s">
        <v>173</v>
      </c>
      <c r="C49" s="12"/>
      <c r="D49" s="48"/>
      <c r="E49" s="7"/>
      <c r="F49" s="7"/>
      <c r="G49" s="7"/>
      <c r="H49" s="7"/>
      <c r="I49" s="26"/>
    </row>
    <row r="50" spans="1:9" ht="30.75" x14ac:dyDescent="0.2">
      <c r="A50" s="24" t="s">
        <v>174</v>
      </c>
      <c r="B50" s="43" t="s">
        <v>175</v>
      </c>
      <c r="C50" s="10" t="s">
        <v>9</v>
      </c>
      <c r="D50" s="48">
        <v>1</v>
      </c>
      <c r="E50" s="7" t="s">
        <v>176</v>
      </c>
      <c r="F50" s="7" t="s">
        <v>102</v>
      </c>
      <c r="G50" s="7">
        <f t="shared" si="4"/>
        <v>343.44</v>
      </c>
      <c r="H50" s="7">
        <f t="shared" si="5"/>
        <v>63.43</v>
      </c>
      <c r="I50" s="26">
        <f t="shared" si="6"/>
        <v>406.87</v>
      </c>
    </row>
    <row r="51" spans="1:9" x14ac:dyDescent="0.2">
      <c r="A51" s="24" t="s">
        <v>177</v>
      </c>
      <c r="B51" s="43" t="s">
        <v>178</v>
      </c>
      <c r="C51" s="10" t="s">
        <v>179</v>
      </c>
      <c r="D51" s="48">
        <v>1</v>
      </c>
      <c r="E51" s="7" t="s">
        <v>180</v>
      </c>
      <c r="F51" s="7" t="s">
        <v>72</v>
      </c>
      <c r="G51" s="7">
        <f t="shared" ref="G51:G105" si="15">D51*E51</f>
        <v>10.199999999999999</v>
      </c>
      <c r="H51" s="7">
        <f t="shared" ref="H51:H105" si="16">D51*F51</f>
        <v>5.29</v>
      </c>
      <c r="I51" s="26">
        <f t="shared" ref="I51:I105" si="17">H51+G51</f>
        <v>15.489999999999998</v>
      </c>
    </row>
    <row r="52" spans="1:9" x14ac:dyDescent="0.2">
      <c r="A52" s="24" t="s">
        <v>181</v>
      </c>
      <c r="B52" s="43" t="s">
        <v>182</v>
      </c>
      <c r="C52" s="10" t="s">
        <v>9</v>
      </c>
      <c r="D52" s="48">
        <v>1</v>
      </c>
      <c r="E52" s="7" t="s">
        <v>183</v>
      </c>
      <c r="F52" s="7" t="s">
        <v>66</v>
      </c>
      <c r="G52" s="7">
        <f t="shared" si="15"/>
        <v>21.15</v>
      </c>
      <c r="H52" s="7">
        <f t="shared" si="16"/>
        <v>3.97</v>
      </c>
      <c r="I52" s="26">
        <f t="shared" si="17"/>
        <v>25.119999999999997</v>
      </c>
    </row>
    <row r="53" spans="1:9" x14ac:dyDescent="0.2">
      <c r="A53" s="24">
        <v>80531</v>
      </c>
      <c r="B53" s="43" t="s">
        <v>442</v>
      </c>
      <c r="C53" s="10" t="s">
        <v>9</v>
      </c>
      <c r="D53" s="48">
        <v>1</v>
      </c>
      <c r="E53" s="7">
        <v>10.42</v>
      </c>
      <c r="F53" s="7">
        <v>6.61</v>
      </c>
      <c r="G53" s="7">
        <f t="shared" si="15"/>
        <v>10.42</v>
      </c>
      <c r="H53" s="7">
        <f t="shared" si="16"/>
        <v>6.61</v>
      </c>
      <c r="I53" s="26">
        <f t="shared" si="17"/>
        <v>17.03</v>
      </c>
    </row>
    <row r="54" spans="1:9" x14ac:dyDescent="0.2">
      <c r="A54" s="24" t="s">
        <v>184</v>
      </c>
      <c r="B54" s="43" t="s">
        <v>185</v>
      </c>
      <c r="C54" s="12"/>
      <c r="D54" s="48"/>
      <c r="E54" s="7"/>
      <c r="F54" s="7"/>
      <c r="G54" s="7">
        <f t="shared" si="15"/>
        <v>0</v>
      </c>
      <c r="H54" s="7">
        <f t="shared" si="16"/>
        <v>0</v>
      </c>
      <c r="I54" s="26">
        <f t="shared" si="17"/>
        <v>0</v>
      </c>
    </row>
    <row r="55" spans="1:9" x14ac:dyDescent="0.2">
      <c r="A55" s="24" t="s">
        <v>186</v>
      </c>
      <c r="B55" s="43" t="s">
        <v>187</v>
      </c>
      <c r="C55" s="10" t="s">
        <v>9</v>
      </c>
      <c r="D55" s="48">
        <v>1</v>
      </c>
      <c r="E55" s="7" t="s">
        <v>188</v>
      </c>
      <c r="F55" s="7" t="s">
        <v>189</v>
      </c>
      <c r="G55" s="7">
        <f t="shared" si="15"/>
        <v>76.760000000000005</v>
      </c>
      <c r="H55" s="7">
        <f t="shared" si="16"/>
        <v>43.34</v>
      </c>
      <c r="I55" s="26">
        <f t="shared" si="17"/>
        <v>120.10000000000001</v>
      </c>
    </row>
    <row r="56" spans="1:9" x14ac:dyDescent="0.2">
      <c r="A56" s="24" t="s">
        <v>190</v>
      </c>
      <c r="B56" s="43" t="s">
        <v>191</v>
      </c>
      <c r="C56" s="14" t="s">
        <v>192</v>
      </c>
      <c r="D56" s="48">
        <v>1</v>
      </c>
      <c r="E56" s="7" t="s">
        <v>193</v>
      </c>
      <c r="F56" s="7" t="s">
        <v>66</v>
      </c>
      <c r="G56" s="7">
        <f t="shared" si="15"/>
        <v>5.73</v>
      </c>
      <c r="H56" s="7">
        <f t="shared" si="16"/>
        <v>3.97</v>
      </c>
      <c r="I56" s="26">
        <f t="shared" si="17"/>
        <v>9.7000000000000011</v>
      </c>
    </row>
    <row r="57" spans="1:9" x14ac:dyDescent="0.2">
      <c r="A57" s="24" t="s">
        <v>194</v>
      </c>
      <c r="B57" s="43" t="s">
        <v>195</v>
      </c>
      <c r="C57" s="10" t="s">
        <v>9</v>
      </c>
      <c r="D57" s="48">
        <v>1</v>
      </c>
      <c r="E57" s="7" t="s">
        <v>70</v>
      </c>
      <c r="F57" s="7" t="s">
        <v>65</v>
      </c>
      <c r="G57" s="7">
        <f t="shared" si="15"/>
        <v>3.23</v>
      </c>
      <c r="H57" s="7">
        <f t="shared" si="16"/>
        <v>6.61</v>
      </c>
      <c r="I57" s="26">
        <f t="shared" si="17"/>
        <v>9.84</v>
      </c>
    </row>
    <row r="58" spans="1:9" ht="28.5" x14ac:dyDescent="0.2">
      <c r="A58" s="24" t="s">
        <v>196</v>
      </c>
      <c r="B58" s="43" t="s">
        <v>197</v>
      </c>
      <c r="C58" s="10" t="s">
        <v>9</v>
      </c>
      <c r="D58" s="48">
        <v>1</v>
      </c>
      <c r="E58" s="7" t="s">
        <v>198</v>
      </c>
      <c r="F58" s="7" t="s">
        <v>161</v>
      </c>
      <c r="G58" s="7">
        <f t="shared" si="15"/>
        <v>6.56</v>
      </c>
      <c r="H58" s="7">
        <f t="shared" si="16"/>
        <v>9.52</v>
      </c>
      <c r="I58" s="26">
        <f t="shared" si="17"/>
        <v>16.079999999999998</v>
      </c>
    </row>
    <row r="59" spans="1:9" x14ac:dyDescent="0.2">
      <c r="A59" s="24" t="s">
        <v>199</v>
      </c>
      <c r="B59" s="43" t="s">
        <v>200</v>
      </c>
      <c r="C59" s="10" t="s">
        <v>9</v>
      </c>
      <c r="D59" s="48">
        <v>1</v>
      </c>
      <c r="E59" s="7" t="s">
        <v>201</v>
      </c>
      <c r="F59" s="7" t="s">
        <v>72</v>
      </c>
      <c r="G59" s="7">
        <f t="shared" si="15"/>
        <v>40.909999999999997</v>
      </c>
      <c r="H59" s="7">
        <f t="shared" si="16"/>
        <v>5.29</v>
      </c>
      <c r="I59" s="26">
        <f t="shared" si="17"/>
        <v>46.199999999999996</v>
      </c>
    </row>
    <row r="60" spans="1:9" x14ac:dyDescent="0.2">
      <c r="A60" s="24" t="s">
        <v>202</v>
      </c>
      <c r="B60" s="43" t="s">
        <v>203</v>
      </c>
      <c r="C60" s="10" t="s">
        <v>9</v>
      </c>
      <c r="D60" s="48">
        <v>1</v>
      </c>
      <c r="E60" s="7" t="s">
        <v>162</v>
      </c>
      <c r="F60" s="7" t="s">
        <v>66</v>
      </c>
      <c r="G60" s="7">
        <f t="shared" si="15"/>
        <v>4.4800000000000004</v>
      </c>
      <c r="H60" s="7">
        <f t="shared" si="16"/>
        <v>3.97</v>
      </c>
      <c r="I60" s="26">
        <f t="shared" si="17"/>
        <v>8.4500000000000011</v>
      </c>
    </row>
    <row r="61" spans="1:9" x14ac:dyDescent="0.2">
      <c r="A61" s="25" t="s">
        <v>205</v>
      </c>
      <c r="B61" s="43" t="s">
        <v>206</v>
      </c>
      <c r="C61" s="12"/>
      <c r="D61" s="48"/>
      <c r="E61" s="7"/>
      <c r="F61" s="7"/>
      <c r="G61" s="7">
        <f t="shared" si="15"/>
        <v>0</v>
      </c>
      <c r="H61" s="7">
        <f t="shared" si="16"/>
        <v>0</v>
      </c>
      <c r="I61" s="26">
        <f t="shared" si="17"/>
        <v>0</v>
      </c>
    </row>
    <row r="62" spans="1:9" x14ac:dyDescent="0.2">
      <c r="A62" s="24" t="s">
        <v>207</v>
      </c>
      <c r="B62" s="43" t="s">
        <v>208</v>
      </c>
      <c r="C62" s="10" t="s">
        <v>9</v>
      </c>
      <c r="D62" s="48">
        <v>1</v>
      </c>
      <c r="E62" s="7" t="s">
        <v>209</v>
      </c>
      <c r="F62" s="7" t="s">
        <v>102</v>
      </c>
      <c r="G62" s="7">
        <f t="shared" si="15"/>
        <v>120.56</v>
      </c>
      <c r="H62" s="7">
        <f t="shared" si="16"/>
        <v>63.43</v>
      </c>
      <c r="I62" s="26">
        <f t="shared" si="17"/>
        <v>183.99</v>
      </c>
    </row>
    <row r="63" spans="1:9" ht="28.5" x14ac:dyDescent="0.2">
      <c r="A63" s="24" t="s">
        <v>210</v>
      </c>
      <c r="B63" s="43" t="s">
        <v>211</v>
      </c>
      <c r="C63" s="10" t="s">
        <v>9</v>
      </c>
      <c r="D63" s="48">
        <v>1</v>
      </c>
      <c r="E63" s="7" t="s">
        <v>212</v>
      </c>
      <c r="F63" s="7" t="s">
        <v>72</v>
      </c>
      <c r="G63" s="7">
        <f t="shared" si="15"/>
        <v>45.04</v>
      </c>
      <c r="H63" s="7">
        <f t="shared" si="16"/>
        <v>5.29</v>
      </c>
      <c r="I63" s="26">
        <f t="shared" si="17"/>
        <v>50.33</v>
      </c>
    </row>
    <row r="64" spans="1:9" x14ac:dyDescent="0.2">
      <c r="A64" s="24" t="s">
        <v>213</v>
      </c>
      <c r="B64" s="43" t="s">
        <v>214</v>
      </c>
      <c r="C64" s="10" t="s">
        <v>9</v>
      </c>
      <c r="D64" s="48">
        <v>1</v>
      </c>
      <c r="E64" s="7" t="s">
        <v>215</v>
      </c>
      <c r="F64" s="7" t="s">
        <v>161</v>
      </c>
      <c r="G64" s="7">
        <f t="shared" si="15"/>
        <v>9.15</v>
      </c>
      <c r="H64" s="7">
        <f t="shared" si="16"/>
        <v>9.52</v>
      </c>
      <c r="I64" s="26">
        <f t="shared" si="17"/>
        <v>18.670000000000002</v>
      </c>
    </row>
    <row r="65" spans="1:9" x14ac:dyDescent="0.2">
      <c r="A65" s="24" t="s">
        <v>216</v>
      </c>
      <c r="B65" s="43" t="s">
        <v>217</v>
      </c>
      <c r="C65" s="10" t="s">
        <v>9</v>
      </c>
      <c r="D65" s="48">
        <v>1</v>
      </c>
      <c r="E65" s="7" t="s">
        <v>218</v>
      </c>
      <c r="F65" s="7" t="s">
        <v>93</v>
      </c>
      <c r="G65" s="7">
        <f t="shared" si="15"/>
        <v>18.760000000000002</v>
      </c>
      <c r="H65" s="7">
        <f t="shared" si="16"/>
        <v>5.82</v>
      </c>
      <c r="I65" s="26">
        <f t="shared" si="17"/>
        <v>24.580000000000002</v>
      </c>
    </row>
    <row r="66" spans="1:9" x14ac:dyDescent="0.2">
      <c r="A66" s="25" t="s">
        <v>219</v>
      </c>
      <c r="B66" s="43" t="s">
        <v>220</v>
      </c>
      <c r="C66" s="12"/>
      <c r="D66" s="48"/>
      <c r="E66" s="7"/>
      <c r="F66" s="7"/>
      <c r="G66" s="7">
        <f t="shared" si="15"/>
        <v>0</v>
      </c>
      <c r="H66" s="7">
        <f t="shared" si="16"/>
        <v>0</v>
      </c>
      <c r="I66" s="26">
        <f t="shared" si="17"/>
        <v>0</v>
      </c>
    </row>
    <row r="67" spans="1:9" x14ac:dyDescent="0.2">
      <c r="A67" s="24">
        <v>80721</v>
      </c>
      <c r="B67" s="43" t="s">
        <v>443</v>
      </c>
      <c r="C67" s="10" t="s">
        <v>9</v>
      </c>
      <c r="D67" s="48">
        <v>1</v>
      </c>
      <c r="E67" s="7" t="s">
        <v>221</v>
      </c>
      <c r="F67" s="7" t="s">
        <v>73</v>
      </c>
      <c r="G67" s="7">
        <f t="shared" si="15"/>
        <v>17.239999999999998</v>
      </c>
      <c r="H67" s="7">
        <f t="shared" si="16"/>
        <v>13.22</v>
      </c>
      <c r="I67" s="26">
        <f t="shared" si="17"/>
        <v>30.46</v>
      </c>
    </row>
    <row r="68" spans="1:9" x14ac:dyDescent="0.2">
      <c r="A68" s="24" t="s">
        <v>222</v>
      </c>
      <c r="B68" s="43" t="s">
        <v>223</v>
      </c>
      <c r="C68" s="10" t="s">
        <v>16</v>
      </c>
      <c r="D68" s="48">
        <v>1</v>
      </c>
      <c r="E68" s="7" t="s">
        <v>224</v>
      </c>
      <c r="F68" s="7" t="s">
        <v>65</v>
      </c>
      <c r="G68" s="7">
        <f t="shared" si="15"/>
        <v>11.98</v>
      </c>
      <c r="H68" s="7">
        <f t="shared" si="16"/>
        <v>6.61</v>
      </c>
      <c r="I68" s="26">
        <f t="shared" si="17"/>
        <v>18.59</v>
      </c>
    </row>
    <row r="69" spans="1:9" x14ac:dyDescent="0.2">
      <c r="A69" s="24" t="s">
        <v>225</v>
      </c>
      <c r="B69" s="43" t="s">
        <v>226</v>
      </c>
      <c r="C69" s="12"/>
      <c r="D69" s="48"/>
      <c r="E69" s="7"/>
      <c r="F69" s="7"/>
      <c r="G69" s="7">
        <f t="shared" si="15"/>
        <v>0</v>
      </c>
      <c r="H69" s="7">
        <f t="shared" si="16"/>
        <v>0</v>
      </c>
      <c r="I69" s="26">
        <f t="shared" si="17"/>
        <v>0</v>
      </c>
    </row>
    <row r="70" spans="1:9" x14ac:dyDescent="0.2">
      <c r="A70" s="24" t="s">
        <v>227</v>
      </c>
      <c r="B70" s="43" t="s">
        <v>228</v>
      </c>
      <c r="C70" s="10" t="s">
        <v>9</v>
      </c>
      <c r="D70" s="48">
        <v>1</v>
      </c>
      <c r="E70" s="7" t="s">
        <v>229</v>
      </c>
      <c r="F70" s="7" t="s">
        <v>104</v>
      </c>
      <c r="G70" s="7">
        <f t="shared" si="15"/>
        <v>138.9</v>
      </c>
      <c r="H70" s="7">
        <f t="shared" si="16"/>
        <v>21.14</v>
      </c>
      <c r="I70" s="26">
        <f t="shared" si="17"/>
        <v>160.04000000000002</v>
      </c>
    </row>
    <row r="71" spans="1:9" x14ac:dyDescent="0.2">
      <c r="A71" s="24" t="s">
        <v>230</v>
      </c>
      <c r="B71" s="43" t="s">
        <v>231</v>
      </c>
      <c r="C71" s="10" t="s">
        <v>9</v>
      </c>
      <c r="D71" s="48">
        <v>1</v>
      </c>
      <c r="E71" s="7" t="s">
        <v>232</v>
      </c>
      <c r="F71" s="7" t="s">
        <v>72</v>
      </c>
      <c r="G71" s="7">
        <f t="shared" si="15"/>
        <v>38.479999999999997</v>
      </c>
      <c r="H71" s="7">
        <f t="shared" si="16"/>
        <v>5.29</v>
      </c>
      <c r="I71" s="26">
        <f t="shared" si="17"/>
        <v>43.769999999999996</v>
      </c>
    </row>
    <row r="72" spans="1:9" x14ac:dyDescent="0.2">
      <c r="A72" s="24" t="s">
        <v>233</v>
      </c>
      <c r="B72" s="43" t="s">
        <v>234</v>
      </c>
      <c r="C72" s="10" t="s">
        <v>9</v>
      </c>
      <c r="D72" s="48">
        <v>1</v>
      </c>
      <c r="E72" s="7" t="s">
        <v>235</v>
      </c>
      <c r="F72" s="7" t="s">
        <v>161</v>
      </c>
      <c r="G72" s="7">
        <f t="shared" si="15"/>
        <v>9.9499999999999993</v>
      </c>
      <c r="H72" s="7">
        <f t="shared" si="16"/>
        <v>9.52</v>
      </c>
      <c r="I72" s="26">
        <f t="shared" si="17"/>
        <v>19.47</v>
      </c>
    </row>
    <row r="73" spans="1:9" x14ac:dyDescent="0.2">
      <c r="A73" s="24" t="s">
        <v>236</v>
      </c>
      <c r="B73" s="43" t="s">
        <v>237</v>
      </c>
      <c r="C73" s="10" t="s">
        <v>9</v>
      </c>
      <c r="D73" s="48">
        <v>1</v>
      </c>
      <c r="E73" s="7" t="s">
        <v>103</v>
      </c>
      <c r="F73" s="7" t="s">
        <v>66</v>
      </c>
      <c r="G73" s="7">
        <f t="shared" si="15"/>
        <v>5.09</v>
      </c>
      <c r="H73" s="7">
        <f t="shared" si="16"/>
        <v>3.97</v>
      </c>
      <c r="I73" s="26">
        <f t="shared" si="17"/>
        <v>9.06</v>
      </c>
    </row>
    <row r="74" spans="1:9" x14ac:dyDescent="0.2">
      <c r="A74" s="24" t="s">
        <v>238</v>
      </c>
      <c r="B74" s="43" t="s">
        <v>239</v>
      </c>
      <c r="C74" s="12"/>
      <c r="D74" s="48"/>
      <c r="E74" s="7"/>
      <c r="F74" s="7"/>
      <c r="G74" s="7">
        <f t="shared" si="15"/>
        <v>0</v>
      </c>
      <c r="H74" s="7">
        <f t="shared" si="16"/>
        <v>0</v>
      </c>
      <c r="I74" s="26">
        <f t="shared" si="17"/>
        <v>0</v>
      </c>
    </row>
    <row r="75" spans="1:9" x14ac:dyDescent="0.2">
      <c r="A75" s="24" t="s">
        <v>241</v>
      </c>
      <c r="B75" s="43" t="s">
        <v>242</v>
      </c>
      <c r="C75" s="10" t="s">
        <v>9</v>
      </c>
      <c r="D75" s="48">
        <v>2</v>
      </c>
      <c r="E75" s="7" t="s">
        <v>243</v>
      </c>
      <c r="F75" s="7" t="s">
        <v>240</v>
      </c>
      <c r="G75" s="7">
        <f t="shared" si="15"/>
        <v>49.46</v>
      </c>
      <c r="H75" s="7">
        <f t="shared" si="16"/>
        <v>28.54</v>
      </c>
      <c r="I75" s="26">
        <f t="shared" si="17"/>
        <v>78</v>
      </c>
    </row>
    <row r="76" spans="1:9" x14ac:dyDescent="0.2">
      <c r="A76" s="24" t="s">
        <v>245</v>
      </c>
      <c r="B76" s="43" t="s">
        <v>246</v>
      </c>
      <c r="C76" s="10" t="s">
        <v>9</v>
      </c>
      <c r="D76" s="48">
        <v>1</v>
      </c>
      <c r="E76" s="7" t="s">
        <v>247</v>
      </c>
      <c r="F76" s="7" t="s">
        <v>244</v>
      </c>
      <c r="G76" s="7">
        <f t="shared" si="15"/>
        <v>93.38</v>
      </c>
      <c r="H76" s="7">
        <f t="shared" si="16"/>
        <v>22.47</v>
      </c>
      <c r="I76" s="26">
        <f t="shared" si="17"/>
        <v>115.85</v>
      </c>
    </row>
    <row r="77" spans="1:9" ht="28.5" x14ac:dyDescent="0.2">
      <c r="A77" s="24" t="s">
        <v>248</v>
      </c>
      <c r="B77" s="43" t="s">
        <v>249</v>
      </c>
      <c r="C77" s="10" t="s">
        <v>9</v>
      </c>
      <c r="D77" s="48">
        <v>1</v>
      </c>
      <c r="E77" s="7" t="s">
        <v>250</v>
      </c>
      <c r="F77" s="7" t="s">
        <v>204</v>
      </c>
      <c r="G77" s="7">
        <f t="shared" si="15"/>
        <v>70.69</v>
      </c>
      <c r="H77" s="7">
        <f t="shared" si="16"/>
        <v>16.12</v>
      </c>
      <c r="I77" s="26">
        <f t="shared" si="17"/>
        <v>86.81</v>
      </c>
    </row>
    <row r="78" spans="1:9" x14ac:dyDescent="0.2">
      <c r="A78" s="24" t="s">
        <v>251</v>
      </c>
      <c r="B78" s="43" t="s">
        <v>252</v>
      </c>
      <c r="C78" s="12"/>
      <c r="D78" s="48"/>
      <c r="E78" s="7"/>
      <c r="F78" s="7"/>
      <c r="G78" s="7">
        <f t="shared" si="15"/>
        <v>0</v>
      </c>
      <c r="H78" s="7">
        <f t="shared" si="16"/>
        <v>0</v>
      </c>
      <c r="I78" s="26">
        <f t="shared" si="17"/>
        <v>0</v>
      </c>
    </row>
    <row r="79" spans="1:9" x14ac:dyDescent="0.2">
      <c r="A79" s="24" t="s">
        <v>253</v>
      </c>
      <c r="B79" s="43" t="s">
        <v>254</v>
      </c>
      <c r="C79" s="12"/>
      <c r="D79" s="48"/>
      <c r="E79" s="7"/>
      <c r="F79" s="7"/>
      <c r="G79" s="7">
        <f t="shared" si="15"/>
        <v>0</v>
      </c>
      <c r="H79" s="7">
        <f t="shared" si="16"/>
        <v>0</v>
      </c>
      <c r="I79" s="26">
        <f t="shared" si="17"/>
        <v>0</v>
      </c>
    </row>
    <row r="80" spans="1:9" x14ac:dyDescent="0.2">
      <c r="A80" s="24" t="s">
        <v>255</v>
      </c>
      <c r="B80" s="43" t="s">
        <v>256</v>
      </c>
      <c r="C80" s="10" t="s">
        <v>27</v>
      </c>
      <c r="D80" s="48">
        <v>30</v>
      </c>
      <c r="E80" s="7" t="s">
        <v>87</v>
      </c>
      <c r="F80" s="7" t="s">
        <v>76</v>
      </c>
      <c r="G80" s="7">
        <f t="shared" si="15"/>
        <v>70.5</v>
      </c>
      <c r="H80" s="7">
        <f t="shared" si="16"/>
        <v>95.4</v>
      </c>
      <c r="I80" s="26">
        <f t="shared" si="17"/>
        <v>165.9</v>
      </c>
    </row>
    <row r="81" spans="1:9" x14ac:dyDescent="0.2">
      <c r="A81" s="24" t="s">
        <v>257</v>
      </c>
      <c r="B81" s="43" t="s">
        <v>258</v>
      </c>
      <c r="C81" s="14" t="s">
        <v>11</v>
      </c>
      <c r="D81" s="48">
        <v>10</v>
      </c>
      <c r="E81" s="7" t="s">
        <v>140</v>
      </c>
      <c r="F81" s="7" t="s">
        <v>259</v>
      </c>
      <c r="G81" s="7">
        <f t="shared" si="15"/>
        <v>95.399999999999991</v>
      </c>
      <c r="H81" s="7">
        <f t="shared" si="16"/>
        <v>58.9</v>
      </c>
      <c r="I81" s="26">
        <f t="shared" si="17"/>
        <v>154.29999999999998</v>
      </c>
    </row>
    <row r="82" spans="1:9" x14ac:dyDescent="0.2">
      <c r="A82" s="25" t="s">
        <v>260</v>
      </c>
      <c r="B82" s="43" t="s">
        <v>261</v>
      </c>
      <c r="C82" s="12"/>
      <c r="D82" s="48"/>
      <c r="E82" s="7"/>
      <c r="F82" s="7"/>
      <c r="G82" s="7">
        <f t="shared" si="15"/>
        <v>0</v>
      </c>
      <c r="H82" s="7">
        <f t="shared" si="16"/>
        <v>0</v>
      </c>
      <c r="I82" s="26">
        <f t="shared" si="17"/>
        <v>0</v>
      </c>
    </row>
    <row r="83" spans="1:9" ht="28.5" x14ac:dyDescent="0.2">
      <c r="A83" s="24" t="s">
        <v>262</v>
      </c>
      <c r="B83" s="43" t="s">
        <v>263</v>
      </c>
      <c r="C83" s="10" t="s">
        <v>9</v>
      </c>
      <c r="D83" s="48">
        <v>1</v>
      </c>
      <c r="E83" s="7" t="s">
        <v>264</v>
      </c>
      <c r="F83" s="7" t="s">
        <v>38</v>
      </c>
      <c r="G83" s="7">
        <f t="shared" si="15"/>
        <v>19.22</v>
      </c>
      <c r="H83" s="7">
        <f t="shared" si="16"/>
        <v>3.7</v>
      </c>
      <c r="I83" s="26">
        <f t="shared" si="17"/>
        <v>22.919999999999998</v>
      </c>
    </row>
    <row r="84" spans="1:9" x14ac:dyDescent="0.2">
      <c r="A84" s="25" t="s">
        <v>271</v>
      </c>
      <c r="B84" s="43" t="s">
        <v>272</v>
      </c>
      <c r="C84" s="12"/>
      <c r="D84" s="48"/>
      <c r="E84" s="7"/>
      <c r="F84" s="7"/>
      <c r="G84" s="7">
        <f t="shared" si="15"/>
        <v>0</v>
      </c>
      <c r="H84" s="7">
        <f t="shared" si="16"/>
        <v>0</v>
      </c>
      <c r="I84" s="26">
        <f t="shared" si="17"/>
        <v>0</v>
      </c>
    </row>
    <row r="85" spans="1:9" x14ac:dyDescent="0.2">
      <c r="A85" s="24" t="s">
        <v>273</v>
      </c>
      <c r="B85" s="43" t="s">
        <v>274</v>
      </c>
      <c r="C85" s="10" t="s">
        <v>9</v>
      </c>
      <c r="D85" s="48">
        <v>5</v>
      </c>
      <c r="E85" s="7" t="s">
        <v>80</v>
      </c>
      <c r="F85" s="7" t="s">
        <v>77</v>
      </c>
      <c r="G85" s="7">
        <f t="shared" si="15"/>
        <v>2.9499999999999997</v>
      </c>
      <c r="H85" s="7">
        <f t="shared" si="16"/>
        <v>23.75</v>
      </c>
      <c r="I85" s="26">
        <f t="shared" si="17"/>
        <v>26.7</v>
      </c>
    </row>
    <row r="86" spans="1:9" x14ac:dyDescent="0.2">
      <c r="A86" s="24" t="s">
        <v>275</v>
      </c>
      <c r="B86" s="43" t="s">
        <v>276</v>
      </c>
      <c r="C86" s="10" t="s">
        <v>9</v>
      </c>
      <c r="D86" s="48">
        <v>2</v>
      </c>
      <c r="E86" s="7" t="s">
        <v>88</v>
      </c>
      <c r="F86" s="7" t="s">
        <v>148</v>
      </c>
      <c r="G86" s="7">
        <f t="shared" si="15"/>
        <v>8.14</v>
      </c>
      <c r="H86" s="7">
        <f t="shared" si="16"/>
        <v>14.8</v>
      </c>
      <c r="I86" s="26">
        <f t="shared" si="17"/>
        <v>22.94</v>
      </c>
    </row>
    <row r="87" spans="1:9" x14ac:dyDescent="0.2">
      <c r="A87" s="24" t="s">
        <v>278</v>
      </c>
      <c r="B87" s="43" t="s">
        <v>279</v>
      </c>
      <c r="C87" s="10" t="s">
        <v>9</v>
      </c>
      <c r="D87" s="48">
        <v>5</v>
      </c>
      <c r="E87" s="7" t="s">
        <v>280</v>
      </c>
      <c r="F87" s="7" t="s">
        <v>277</v>
      </c>
      <c r="G87" s="7">
        <f t="shared" si="15"/>
        <v>32.65</v>
      </c>
      <c r="H87" s="7">
        <f t="shared" si="16"/>
        <v>15.049999999999999</v>
      </c>
      <c r="I87" s="26">
        <f t="shared" si="17"/>
        <v>47.699999999999996</v>
      </c>
    </row>
    <row r="88" spans="1:9" x14ac:dyDescent="0.2">
      <c r="A88" s="25" t="s">
        <v>282</v>
      </c>
      <c r="B88" s="43" t="s">
        <v>283</v>
      </c>
      <c r="C88" s="12"/>
      <c r="D88" s="48"/>
      <c r="E88" s="7"/>
      <c r="F88" s="7"/>
      <c r="G88" s="7">
        <f t="shared" si="15"/>
        <v>0</v>
      </c>
      <c r="H88" s="7">
        <f t="shared" si="16"/>
        <v>0</v>
      </c>
      <c r="I88" s="26">
        <f t="shared" si="17"/>
        <v>0</v>
      </c>
    </row>
    <row r="89" spans="1:9" x14ac:dyDescent="0.2">
      <c r="A89" s="24" t="s">
        <v>284</v>
      </c>
      <c r="B89" s="43" t="s">
        <v>285</v>
      </c>
      <c r="C89" s="10" t="s">
        <v>9</v>
      </c>
      <c r="D89" s="48">
        <v>5</v>
      </c>
      <c r="E89" s="7" t="s">
        <v>286</v>
      </c>
      <c r="F89" s="7" t="s">
        <v>133</v>
      </c>
      <c r="G89" s="7">
        <f t="shared" si="15"/>
        <v>4.45</v>
      </c>
      <c r="H89" s="7">
        <f t="shared" si="16"/>
        <v>25.099999999999998</v>
      </c>
      <c r="I89" s="26">
        <f t="shared" si="17"/>
        <v>29.549999999999997</v>
      </c>
    </row>
    <row r="90" spans="1:9" x14ac:dyDescent="0.2">
      <c r="A90" s="24" t="s">
        <v>287</v>
      </c>
      <c r="B90" s="43" t="s">
        <v>288</v>
      </c>
      <c r="C90" s="12"/>
      <c r="D90" s="48"/>
      <c r="E90" s="7"/>
      <c r="F90" s="7"/>
      <c r="G90" s="7">
        <f t="shared" si="15"/>
        <v>0</v>
      </c>
      <c r="H90" s="7">
        <f t="shared" si="16"/>
        <v>0</v>
      </c>
      <c r="I90" s="26">
        <f t="shared" si="17"/>
        <v>0</v>
      </c>
    </row>
    <row r="91" spans="1:9" x14ac:dyDescent="0.2">
      <c r="A91" s="24" t="s">
        <v>289</v>
      </c>
      <c r="B91" s="43" t="s">
        <v>290</v>
      </c>
      <c r="C91" s="12"/>
      <c r="D91" s="48"/>
      <c r="E91" s="7"/>
      <c r="F91" s="7"/>
      <c r="G91" s="7">
        <f t="shared" si="15"/>
        <v>0</v>
      </c>
      <c r="H91" s="7">
        <f t="shared" si="16"/>
        <v>0</v>
      </c>
      <c r="I91" s="26">
        <f t="shared" si="17"/>
        <v>0</v>
      </c>
    </row>
    <row r="92" spans="1:9" x14ac:dyDescent="0.2">
      <c r="A92" s="24" t="s">
        <v>291</v>
      </c>
      <c r="B92" s="43" t="s">
        <v>292</v>
      </c>
      <c r="C92" s="10" t="s">
        <v>9</v>
      </c>
      <c r="D92" s="48">
        <v>1</v>
      </c>
      <c r="E92" s="7" t="s">
        <v>53</v>
      </c>
      <c r="F92" s="7" t="s">
        <v>93</v>
      </c>
      <c r="G92" s="7">
        <f t="shared" si="15"/>
        <v>5.99</v>
      </c>
      <c r="H92" s="7">
        <f t="shared" si="16"/>
        <v>5.82</v>
      </c>
      <c r="I92" s="26">
        <f t="shared" si="17"/>
        <v>11.81</v>
      </c>
    </row>
    <row r="93" spans="1:9" x14ac:dyDescent="0.2">
      <c r="A93" s="25" t="s">
        <v>294</v>
      </c>
      <c r="B93" s="43" t="s">
        <v>295</v>
      </c>
      <c r="C93" s="12"/>
      <c r="D93" s="48"/>
      <c r="E93" s="7"/>
      <c r="F93" s="7"/>
      <c r="G93" s="7">
        <f t="shared" si="15"/>
        <v>0</v>
      </c>
      <c r="H93" s="7">
        <f t="shared" si="16"/>
        <v>0</v>
      </c>
      <c r="I93" s="26">
        <f t="shared" si="17"/>
        <v>0</v>
      </c>
    </row>
    <row r="94" spans="1:9" x14ac:dyDescent="0.2">
      <c r="A94" s="24" t="s">
        <v>296</v>
      </c>
      <c r="B94" s="43" t="s">
        <v>297</v>
      </c>
      <c r="C94" s="10" t="s">
        <v>9</v>
      </c>
      <c r="D94" s="48">
        <v>1</v>
      </c>
      <c r="E94" s="7" t="s">
        <v>99</v>
      </c>
      <c r="F94" s="7" t="s">
        <v>18</v>
      </c>
      <c r="G94" s="7">
        <f t="shared" si="15"/>
        <v>1.56</v>
      </c>
      <c r="H94" s="7">
        <f t="shared" si="16"/>
        <v>2.11</v>
      </c>
      <c r="I94" s="26">
        <f t="shared" si="17"/>
        <v>3.67</v>
      </c>
    </row>
    <row r="95" spans="1:9" x14ac:dyDescent="0.2">
      <c r="A95" s="24" t="s">
        <v>298</v>
      </c>
      <c r="B95" s="43" t="s">
        <v>299</v>
      </c>
      <c r="C95" s="12"/>
      <c r="D95" s="48"/>
      <c r="E95" s="7"/>
      <c r="F95" s="7"/>
      <c r="G95" s="7">
        <f t="shared" si="15"/>
        <v>0</v>
      </c>
      <c r="H95" s="7">
        <f t="shared" si="16"/>
        <v>0</v>
      </c>
      <c r="I95" s="26">
        <f t="shared" si="17"/>
        <v>0</v>
      </c>
    </row>
    <row r="96" spans="1:9" x14ac:dyDescent="0.2">
      <c r="A96" s="24" t="s">
        <v>300</v>
      </c>
      <c r="B96" s="43" t="s">
        <v>301</v>
      </c>
      <c r="C96" s="10" t="s">
        <v>9</v>
      </c>
      <c r="D96" s="48">
        <v>1</v>
      </c>
      <c r="E96" s="7" t="s">
        <v>302</v>
      </c>
      <c r="F96" s="7" t="s">
        <v>73</v>
      </c>
      <c r="G96" s="7">
        <f t="shared" si="15"/>
        <v>85.22</v>
      </c>
      <c r="H96" s="7">
        <f t="shared" si="16"/>
        <v>13.22</v>
      </c>
      <c r="I96" s="26">
        <f t="shared" si="17"/>
        <v>98.44</v>
      </c>
    </row>
    <row r="97" spans="1:9" ht="28.5" x14ac:dyDescent="0.2">
      <c r="A97" s="24" t="s">
        <v>303</v>
      </c>
      <c r="B97" s="43" t="s">
        <v>304</v>
      </c>
      <c r="C97" s="10" t="s">
        <v>9</v>
      </c>
      <c r="D97" s="48">
        <v>1</v>
      </c>
      <c r="E97" s="7" t="s">
        <v>305</v>
      </c>
      <c r="F97" s="7" t="s">
        <v>306</v>
      </c>
      <c r="G97" s="7">
        <f t="shared" si="15"/>
        <v>113.81</v>
      </c>
      <c r="H97" s="7">
        <f t="shared" si="16"/>
        <v>93.88</v>
      </c>
      <c r="I97" s="26">
        <f t="shared" si="17"/>
        <v>207.69</v>
      </c>
    </row>
    <row r="98" spans="1:9" ht="42.75" x14ac:dyDescent="0.2">
      <c r="A98" s="25" t="s">
        <v>307</v>
      </c>
      <c r="B98" s="44" t="s">
        <v>308</v>
      </c>
      <c r="C98" s="70" t="s">
        <v>16</v>
      </c>
      <c r="D98" s="48">
        <v>1</v>
      </c>
      <c r="E98" s="7" t="s">
        <v>309</v>
      </c>
      <c r="F98" s="7" t="s">
        <v>310</v>
      </c>
      <c r="G98" s="7">
        <f t="shared" si="15"/>
        <v>233.13</v>
      </c>
      <c r="H98" s="7">
        <f t="shared" si="16"/>
        <v>23.25</v>
      </c>
      <c r="I98" s="26">
        <f t="shared" si="17"/>
        <v>256.38</v>
      </c>
    </row>
    <row r="99" spans="1:9" x14ac:dyDescent="0.2">
      <c r="A99" s="24" t="s">
        <v>311</v>
      </c>
      <c r="B99" s="43" t="s">
        <v>312</v>
      </c>
      <c r="C99" s="10" t="s">
        <v>9</v>
      </c>
      <c r="D99" s="48">
        <v>1</v>
      </c>
      <c r="E99" s="7" t="s">
        <v>151</v>
      </c>
      <c r="F99" s="7" t="s">
        <v>34</v>
      </c>
      <c r="G99" s="7">
        <f t="shared" si="15"/>
        <v>4.2</v>
      </c>
      <c r="H99" s="7">
        <f t="shared" si="16"/>
        <v>1.85</v>
      </c>
      <c r="I99" s="26">
        <f t="shared" si="17"/>
        <v>6.0500000000000007</v>
      </c>
    </row>
    <row r="100" spans="1:9" x14ac:dyDescent="0.2">
      <c r="A100" s="24" t="s">
        <v>313</v>
      </c>
      <c r="B100" s="43" t="s">
        <v>314</v>
      </c>
      <c r="C100" s="10" t="s">
        <v>9</v>
      </c>
      <c r="D100" s="48">
        <v>1</v>
      </c>
      <c r="E100" s="7" t="s">
        <v>315</v>
      </c>
      <c r="F100" s="7" t="s">
        <v>148</v>
      </c>
      <c r="G100" s="7">
        <f t="shared" si="15"/>
        <v>44.27</v>
      </c>
      <c r="H100" s="7">
        <f t="shared" si="16"/>
        <v>7.4</v>
      </c>
      <c r="I100" s="26">
        <f t="shared" si="17"/>
        <v>51.67</v>
      </c>
    </row>
    <row r="101" spans="1:9" x14ac:dyDescent="0.2">
      <c r="A101" s="24" t="s">
        <v>316</v>
      </c>
      <c r="B101" s="43" t="s">
        <v>317</v>
      </c>
      <c r="C101" s="12"/>
      <c r="D101" s="48"/>
      <c r="E101" s="7"/>
      <c r="F101" s="7"/>
      <c r="G101" s="7">
        <f t="shared" si="15"/>
        <v>0</v>
      </c>
      <c r="H101" s="7">
        <f t="shared" si="16"/>
        <v>0</v>
      </c>
      <c r="I101" s="26">
        <f t="shared" si="17"/>
        <v>0</v>
      </c>
    </row>
    <row r="102" spans="1:9" x14ac:dyDescent="0.2">
      <c r="A102" s="24" t="s">
        <v>318</v>
      </c>
      <c r="B102" s="43" t="s">
        <v>319</v>
      </c>
      <c r="C102" s="14" t="s">
        <v>11</v>
      </c>
      <c r="D102" s="48">
        <v>3</v>
      </c>
      <c r="E102" s="7" t="s">
        <v>150</v>
      </c>
      <c r="F102" s="7" t="s">
        <v>39</v>
      </c>
      <c r="G102" s="7">
        <f t="shared" si="15"/>
        <v>10.649999999999999</v>
      </c>
      <c r="H102" s="7">
        <f t="shared" si="16"/>
        <v>19.02</v>
      </c>
      <c r="I102" s="26">
        <f t="shared" si="17"/>
        <v>29.669999999999998</v>
      </c>
    </row>
    <row r="103" spans="1:9" x14ac:dyDescent="0.2">
      <c r="A103" s="24" t="s">
        <v>320</v>
      </c>
      <c r="B103" s="43" t="s">
        <v>321</v>
      </c>
      <c r="C103" s="14" t="s">
        <v>11</v>
      </c>
      <c r="D103" s="48">
        <v>3</v>
      </c>
      <c r="E103" s="7" t="s">
        <v>270</v>
      </c>
      <c r="F103" s="7" t="s">
        <v>67</v>
      </c>
      <c r="G103" s="7">
        <f t="shared" si="15"/>
        <v>18.27</v>
      </c>
      <c r="H103" s="7">
        <f t="shared" si="16"/>
        <v>23.79</v>
      </c>
      <c r="I103" s="26">
        <f t="shared" si="17"/>
        <v>42.06</v>
      </c>
    </row>
    <row r="104" spans="1:9" x14ac:dyDescent="0.2">
      <c r="A104" s="24" t="s">
        <v>322</v>
      </c>
      <c r="B104" s="43" t="s">
        <v>323</v>
      </c>
      <c r="C104" s="14" t="s">
        <v>11</v>
      </c>
      <c r="D104" s="48">
        <v>12</v>
      </c>
      <c r="E104" s="7" t="s">
        <v>84</v>
      </c>
      <c r="F104" s="7" t="s">
        <v>97</v>
      </c>
      <c r="G104" s="7">
        <f t="shared" si="15"/>
        <v>98.88</v>
      </c>
      <c r="H104" s="7">
        <f t="shared" si="16"/>
        <v>152.16</v>
      </c>
      <c r="I104" s="26">
        <f t="shared" si="17"/>
        <v>251.04</v>
      </c>
    </row>
    <row r="105" spans="1:9" x14ac:dyDescent="0.2">
      <c r="A105" s="24" t="s">
        <v>324</v>
      </c>
      <c r="B105" s="43" t="s">
        <v>325</v>
      </c>
      <c r="C105" s="14" t="s">
        <v>11</v>
      </c>
      <c r="D105" s="48">
        <v>12</v>
      </c>
      <c r="E105" s="7" t="s">
        <v>326</v>
      </c>
      <c r="F105" s="7" t="s">
        <v>293</v>
      </c>
      <c r="G105" s="7">
        <f t="shared" si="15"/>
        <v>112.32</v>
      </c>
      <c r="H105" s="7">
        <f t="shared" si="16"/>
        <v>165</v>
      </c>
      <c r="I105" s="26">
        <f t="shared" si="17"/>
        <v>277.32</v>
      </c>
    </row>
    <row r="106" spans="1:9" ht="15" x14ac:dyDescent="0.2">
      <c r="A106" s="24"/>
      <c r="B106" s="43"/>
      <c r="C106" s="14"/>
      <c r="D106" s="48"/>
      <c r="E106" s="7"/>
      <c r="F106" s="15" t="s">
        <v>489</v>
      </c>
      <c r="G106" s="15">
        <f>SUM(G50:G105)</f>
        <v>2113.1700000000005</v>
      </c>
      <c r="H106" s="15">
        <f>SUM(H50:H105)</f>
        <v>1107.1399999999999</v>
      </c>
      <c r="I106" s="27">
        <f>SUM(I50:I105)</f>
        <v>3220.3100000000009</v>
      </c>
    </row>
    <row r="107" spans="1:9" x14ac:dyDescent="0.2">
      <c r="A107" s="28" t="s">
        <v>327</v>
      </c>
      <c r="B107" s="43" t="s">
        <v>328</v>
      </c>
      <c r="C107" s="5"/>
      <c r="D107" s="48"/>
      <c r="E107" s="7"/>
      <c r="F107" s="7"/>
      <c r="G107" s="7"/>
      <c r="H107" s="7"/>
      <c r="I107" s="26"/>
    </row>
    <row r="108" spans="1:9" x14ac:dyDescent="0.2">
      <c r="A108" s="24" t="s">
        <v>329</v>
      </c>
      <c r="B108" s="43" t="s">
        <v>330</v>
      </c>
      <c r="C108" s="12"/>
      <c r="D108" s="48"/>
      <c r="E108" s="7"/>
      <c r="F108" s="7"/>
      <c r="G108" s="7"/>
      <c r="H108" s="7"/>
      <c r="I108" s="26"/>
    </row>
    <row r="109" spans="1:9" ht="28.5" x14ac:dyDescent="0.2">
      <c r="A109" s="25" t="s">
        <v>331</v>
      </c>
      <c r="B109" s="44" t="s">
        <v>332</v>
      </c>
      <c r="C109" s="8" t="s">
        <v>8</v>
      </c>
      <c r="D109" s="48">
        <v>188.79</v>
      </c>
      <c r="E109" s="7" t="s">
        <v>333</v>
      </c>
      <c r="F109" s="7" t="s">
        <v>334</v>
      </c>
      <c r="G109" s="7">
        <f t="shared" ref="G109:G136" si="18">D109*E109</f>
        <v>2065.3625999999999</v>
      </c>
      <c r="H109" s="7">
        <f t="shared" ref="H109:H136" si="19">D109*F109</f>
        <v>3915.5045999999998</v>
      </c>
      <c r="I109" s="26">
        <f t="shared" ref="I109:I136" si="20">H109+G109</f>
        <v>5980.8671999999997</v>
      </c>
    </row>
    <row r="110" spans="1:9" ht="15" x14ac:dyDescent="0.2">
      <c r="A110" s="25"/>
      <c r="B110" s="44"/>
      <c r="C110" s="8"/>
      <c r="D110" s="48"/>
      <c r="E110" s="7"/>
      <c r="F110" s="15" t="s">
        <v>489</v>
      </c>
      <c r="G110" s="15">
        <f>SUM(G109)</f>
        <v>2065.3625999999999</v>
      </c>
      <c r="H110" s="15">
        <f t="shared" ref="H110:I110" si="21">SUM(H109)</f>
        <v>3915.5045999999998</v>
      </c>
      <c r="I110" s="27">
        <f t="shared" si="21"/>
        <v>5980.8671999999997</v>
      </c>
    </row>
    <row r="111" spans="1:9" x14ac:dyDescent="0.2">
      <c r="A111" s="24" t="s">
        <v>335</v>
      </c>
      <c r="B111" s="43" t="s">
        <v>336</v>
      </c>
      <c r="C111" s="13"/>
      <c r="D111" s="48"/>
      <c r="E111" s="7"/>
      <c r="F111" s="7"/>
      <c r="G111" s="7"/>
      <c r="H111" s="7"/>
      <c r="I111" s="26"/>
    </row>
    <row r="112" spans="1:9" x14ac:dyDescent="0.2">
      <c r="A112" s="25" t="s">
        <v>337</v>
      </c>
      <c r="B112" s="43" t="s">
        <v>336</v>
      </c>
      <c r="C112" s="12"/>
      <c r="D112" s="48"/>
      <c r="E112" s="7"/>
      <c r="F112" s="7"/>
      <c r="G112" s="7"/>
      <c r="H112" s="7"/>
      <c r="I112" s="26"/>
    </row>
    <row r="113" spans="1:9" ht="28.5" x14ac:dyDescent="0.2">
      <c r="A113" s="24" t="s">
        <v>338</v>
      </c>
      <c r="B113" s="43" t="s">
        <v>339</v>
      </c>
      <c r="C113" s="10" t="s">
        <v>8</v>
      </c>
      <c r="D113" s="48">
        <v>49</v>
      </c>
      <c r="E113" s="7" t="s">
        <v>69</v>
      </c>
      <c r="F113" s="7" t="s">
        <v>269</v>
      </c>
      <c r="G113" s="7">
        <f t="shared" si="18"/>
        <v>3.43</v>
      </c>
      <c r="H113" s="7">
        <f t="shared" si="19"/>
        <v>559.09</v>
      </c>
      <c r="I113" s="26">
        <f t="shared" si="20"/>
        <v>562.52</v>
      </c>
    </row>
    <row r="114" spans="1:9" ht="42.75" x14ac:dyDescent="0.2">
      <c r="A114" s="28" t="s">
        <v>340</v>
      </c>
      <c r="B114" s="44" t="s">
        <v>341</v>
      </c>
      <c r="C114" s="8" t="s">
        <v>8</v>
      </c>
      <c r="D114" s="48">
        <v>49</v>
      </c>
      <c r="E114" s="7" t="s">
        <v>342</v>
      </c>
      <c r="F114" s="7" t="s">
        <v>269</v>
      </c>
      <c r="G114" s="7">
        <f t="shared" ref="G114" si="22">D114*E114</f>
        <v>1128.96</v>
      </c>
      <c r="H114" s="7">
        <f t="shared" ref="H114" si="23">D114*F114</f>
        <v>559.09</v>
      </c>
      <c r="I114" s="26">
        <f t="shared" ref="I114" si="24">H114+G114</f>
        <v>1688.0500000000002</v>
      </c>
    </row>
    <row r="115" spans="1:9" ht="15" x14ac:dyDescent="0.2">
      <c r="A115" s="28"/>
      <c r="B115" s="44"/>
      <c r="C115" s="8"/>
      <c r="D115" s="48"/>
      <c r="E115" s="7"/>
      <c r="F115" s="15" t="s">
        <v>489</v>
      </c>
      <c r="G115" s="15">
        <f>SUM(G113:G114)</f>
        <v>1132.3900000000001</v>
      </c>
      <c r="H115" s="15">
        <f t="shared" ref="H115" si="25">SUM(H113:H114)</f>
        <v>1118.18</v>
      </c>
      <c r="I115" s="27">
        <f>SUM(I113:I114)</f>
        <v>2250.5700000000002</v>
      </c>
    </row>
    <row r="116" spans="1:9" x14ac:dyDescent="0.2">
      <c r="A116" s="24" t="s">
        <v>343</v>
      </c>
      <c r="B116" s="43" t="s">
        <v>344</v>
      </c>
      <c r="C116" s="13"/>
      <c r="D116" s="48"/>
      <c r="E116" s="7"/>
      <c r="F116" s="7"/>
      <c r="G116" s="7"/>
      <c r="H116" s="7"/>
      <c r="I116" s="26"/>
    </row>
    <row r="117" spans="1:9" x14ac:dyDescent="0.2">
      <c r="A117" s="24" t="s">
        <v>345</v>
      </c>
      <c r="B117" s="43" t="s">
        <v>344</v>
      </c>
      <c r="C117" s="12"/>
      <c r="D117" s="48"/>
      <c r="E117" s="7"/>
      <c r="F117" s="7"/>
      <c r="G117" s="7"/>
      <c r="H117" s="7"/>
      <c r="I117" s="26"/>
    </row>
    <row r="118" spans="1:9" x14ac:dyDescent="0.2">
      <c r="A118" s="24" t="s">
        <v>346</v>
      </c>
      <c r="B118" s="43" t="s">
        <v>347</v>
      </c>
      <c r="C118" s="10" t="s">
        <v>8</v>
      </c>
      <c r="D118" s="48">
        <v>49</v>
      </c>
      <c r="E118" s="7" t="s">
        <v>348</v>
      </c>
      <c r="F118" s="7" t="s">
        <v>93</v>
      </c>
      <c r="G118" s="7">
        <f t="shared" si="18"/>
        <v>964.31999999999994</v>
      </c>
      <c r="H118" s="7">
        <f t="shared" si="19"/>
        <v>285.18</v>
      </c>
      <c r="I118" s="26">
        <f t="shared" si="20"/>
        <v>1249.5</v>
      </c>
    </row>
    <row r="119" spans="1:9" x14ac:dyDescent="0.2">
      <c r="A119" s="24">
        <v>160600</v>
      </c>
      <c r="B119" s="45" t="s">
        <v>462</v>
      </c>
      <c r="C119" s="10" t="s">
        <v>8</v>
      </c>
      <c r="D119" s="48">
        <v>4.3600000000000003</v>
      </c>
      <c r="E119" s="7">
        <v>17.52</v>
      </c>
      <c r="F119" s="7">
        <v>46.18</v>
      </c>
      <c r="G119" s="7">
        <f t="shared" ref="G119:G120" si="26">D119*E119</f>
        <v>76.387200000000007</v>
      </c>
      <c r="H119" s="7">
        <f t="shared" ref="H119:H120" si="27">D119*F119</f>
        <v>201.34480000000002</v>
      </c>
      <c r="I119" s="26">
        <f t="shared" ref="I119:I120" si="28">H119+G119</f>
        <v>277.73200000000003</v>
      </c>
    </row>
    <row r="120" spans="1:9" x14ac:dyDescent="0.2">
      <c r="A120" s="24">
        <v>160603</v>
      </c>
      <c r="B120" s="45" t="s">
        <v>463</v>
      </c>
      <c r="C120" s="10" t="s">
        <v>8</v>
      </c>
      <c r="D120" s="48">
        <v>2.27</v>
      </c>
      <c r="E120" s="7">
        <v>29.1</v>
      </c>
      <c r="F120" s="7">
        <v>33.04</v>
      </c>
      <c r="G120" s="7">
        <f t="shared" si="26"/>
        <v>66.057000000000002</v>
      </c>
      <c r="H120" s="7">
        <f t="shared" si="27"/>
        <v>75.000799999999998</v>
      </c>
      <c r="I120" s="26">
        <f t="shared" si="28"/>
        <v>141.05779999999999</v>
      </c>
    </row>
    <row r="121" spans="1:9" ht="15" x14ac:dyDescent="0.2">
      <c r="A121" s="24"/>
      <c r="B121" s="43"/>
      <c r="C121" s="14"/>
      <c r="D121" s="48"/>
      <c r="E121" s="7"/>
      <c r="F121" s="15" t="s">
        <v>489</v>
      </c>
      <c r="G121" s="15">
        <f>SUM(G118:G120)</f>
        <v>1106.7641999999998</v>
      </c>
      <c r="H121" s="15">
        <f t="shared" ref="H121" si="29">SUM(H118:H120)</f>
        <v>561.52560000000005</v>
      </c>
      <c r="I121" s="27">
        <f>SUM(I118:I120)</f>
        <v>1668.2898</v>
      </c>
    </row>
    <row r="122" spans="1:9" x14ac:dyDescent="0.2">
      <c r="A122" s="24" t="s">
        <v>350</v>
      </c>
      <c r="B122" s="43" t="s">
        <v>351</v>
      </c>
      <c r="C122" s="13"/>
      <c r="D122" s="48"/>
      <c r="E122" s="7"/>
      <c r="F122" s="7"/>
      <c r="G122" s="7"/>
      <c r="H122" s="7"/>
      <c r="I122" s="26"/>
    </row>
    <row r="123" spans="1:9" x14ac:dyDescent="0.2">
      <c r="A123" s="24" t="s">
        <v>352</v>
      </c>
      <c r="B123" s="43" t="s">
        <v>353</v>
      </c>
      <c r="C123" s="12"/>
      <c r="D123" s="48"/>
      <c r="E123" s="7"/>
      <c r="F123" s="7"/>
      <c r="G123" s="7"/>
      <c r="H123" s="7"/>
      <c r="I123" s="26"/>
    </row>
    <row r="124" spans="1:9" x14ac:dyDescent="0.2">
      <c r="A124" s="24" t="s">
        <v>354</v>
      </c>
      <c r="B124" s="43" t="s">
        <v>355</v>
      </c>
      <c r="C124" s="10" t="s">
        <v>11</v>
      </c>
      <c r="D124" s="48">
        <v>29.6</v>
      </c>
      <c r="E124" s="7" t="s">
        <v>156</v>
      </c>
      <c r="F124" s="7" t="s">
        <v>20</v>
      </c>
      <c r="G124" s="7">
        <f t="shared" si="18"/>
        <v>158.65600000000001</v>
      </c>
      <c r="H124" s="7">
        <f t="shared" si="19"/>
        <v>32.264000000000003</v>
      </c>
      <c r="I124" s="26">
        <f t="shared" si="20"/>
        <v>190.92000000000002</v>
      </c>
    </row>
    <row r="125" spans="1:9" x14ac:dyDescent="0.2">
      <c r="A125" s="24" t="s">
        <v>356</v>
      </c>
      <c r="B125" s="43" t="s">
        <v>357</v>
      </c>
      <c r="C125" s="10" t="s">
        <v>9</v>
      </c>
      <c r="D125" s="48">
        <v>1</v>
      </c>
      <c r="E125" s="7" t="s">
        <v>358</v>
      </c>
      <c r="F125" s="7" t="s">
        <v>359</v>
      </c>
      <c r="G125" s="7">
        <f t="shared" si="18"/>
        <v>238.42</v>
      </c>
      <c r="H125" s="7">
        <f t="shared" si="19"/>
        <v>112.64</v>
      </c>
      <c r="I125" s="26">
        <f t="shared" si="20"/>
        <v>351.06</v>
      </c>
    </row>
    <row r="126" spans="1:9" x14ac:dyDescent="0.2">
      <c r="A126" s="24" t="s">
        <v>360</v>
      </c>
      <c r="B126" s="43" t="s">
        <v>361</v>
      </c>
      <c r="C126" s="10" t="s">
        <v>9</v>
      </c>
      <c r="D126" s="48">
        <v>2</v>
      </c>
      <c r="E126" s="7" t="s">
        <v>362</v>
      </c>
      <c r="F126" s="7" t="s">
        <v>359</v>
      </c>
      <c r="G126" s="7">
        <f t="shared" si="18"/>
        <v>490.04</v>
      </c>
      <c r="H126" s="7">
        <f t="shared" si="19"/>
        <v>225.28</v>
      </c>
      <c r="I126" s="26">
        <f t="shared" si="20"/>
        <v>715.32</v>
      </c>
    </row>
    <row r="127" spans="1:9" ht="15" x14ac:dyDescent="0.2">
      <c r="A127" s="24"/>
      <c r="B127" s="43"/>
      <c r="C127" s="10"/>
      <c r="D127" s="48"/>
      <c r="E127" s="7"/>
      <c r="F127" s="15" t="s">
        <v>489</v>
      </c>
      <c r="G127" s="15">
        <f>SUM(G124:G126)</f>
        <v>887.11599999999999</v>
      </c>
      <c r="H127" s="15">
        <f t="shared" ref="H127:I127" si="30">SUM(H124:H126)</f>
        <v>370.18399999999997</v>
      </c>
      <c r="I127" s="27">
        <f t="shared" si="30"/>
        <v>1257.3000000000002</v>
      </c>
    </row>
    <row r="128" spans="1:9" x14ac:dyDescent="0.2">
      <c r="A128" s="24" t="s">
        <v>363</v>
      </c>
      <c r="B128" s="43" t="s">
        <v>364</v>
      </c>
      <c r="C128" s="5"/>
      <c r="D128" s="48"/>
      <c r="E128" s="7"/>
      <c r="F128" s="7"/>
      <c r="G128" s="7"/>
      <c r="H128" s="7"/>
      <c r="I128" s="26"/>
    </row>
    <row r="129" spans="1:10" ht="28.5" x14ac:dyDescent="0.2">
      <c r="A129" s="24" t="s">
        <v>365</v>
      </c>
      <c r="B129" s="43" t="s">
        <v>366</v>
      </c>
      <c r="C129" s="68" t="s">
        <v>6</v>
      </c>
      <c r="D129" s="48"/>
      <c r="E129" s="7"/>
      <c r="F129" s="7"/>
      <c r="G129" s="7"/>
      <c r="H129" s="7"/>
      <c r="I129" s="26"/>
    </row>
    <row r="130" spans="1:10" x14ac:dyDescent="0.2">
      <c r="A130" s="24">
        <v>180380</v>
      </c>
      <c r="B130" s="43" t="s">
        <v>467</v>
      </c>
      <c r="C130" s="10" t="s">
        <v>8</v>
      </c>
      <c r="D130" s="48">
        <v>0.25</v>
      </c>
      <c r="E130" s="7">
        <v>287.33</v>
      </c>
      <c r="F130" s="7" t="s">
        <v>96</v>
      </c>
      <c r="G130" s="7">
        <f t="shared" si="18"/>
        <v>71.832499999999996</v>
      </c>
      <c r="H130" s="7">
        <f t="shared" si="19"/>
        <v>9.0549999999999997</v>
      </c>
      <c r="I130" s="26">
        <f t="shared" si="20"/>
        <v>80.887499999999989</v>
      </c>
      <c r="J130" s="3"/>
    </row>
    <row r="131" spans="1:10" x14ac:dyDescent="0.2">
      <c r="A131" s="24">
        <v>180402</v>
      </c>
      <c r="B131" s="43" t="s">
        <v>468</v>
      </c>
      <c r="C131" s="10" t="s">
        <v>8</v>
      </c>
      <c r="D131" s="48">
        <v>6.3</v>
      </c>
      <c r="E131" s="7">
        <v>278.47000000000003</v>
      </c>
      <c r="F131" s="7" t="s">
        <v>96</v>
      </c>
      <c r="G131" s="7">
        <f t="shared" ref="G131:G132" si="31">D131*E131</f>
        <v>1754.3610000000001</v>
      </c>
      <c r="H131" s="7">
        <f t="shared" ref="H131:H132" si="32">D131*F131</f>
        <v>228.18599999999998</v>
      </c>
      <c r="I131" s="26">
        <f t="shared" ref="I131:I132" si="33">H131+G131</f>
        <v>1982.547</v>
      </c>
    </row>
    <row r="132" spans="1:10" x14ac:dyDescent="0.2">
      <c r="A132" s="24" t="s">
        <v>368</v>
      </c>
      <c r="B132" s="43" t="s">
        <v>369</v>
      </c>
      <c r="C132" s="10" t="s">
        <v>8</v>
      </c>
      <c r="D132" s="48">
        <v>3.72</v>
      </c>
      <c r="E132" s="7" t="s">
        <v>370</v>
      </c>
      <c r="F132" s="7" t="s">
        <v>367</v>
      </c>
      <c r="G132" s="7">
        <f t="shared" si="31"/>
        <v>957.3048</v>
      </c>
      <c r="H132" s="7">
        <f t="shared" si="32"/>
        <v>125.99639999999999</v>
      </c>
      <c r="I132" s="26">
        <f t="shared" si="33"/>
        <v>1083.3011999999999</v>
      </c>
    </row>
    <row r="133" spans="1:10" ht="15" x14ac:dyDescent="0.2">
      <c r="A133" s="24"/>
      <c r="B133" s="43"/>
      <c r="C133" s="10"/>
      <c r="D133" s="48"/>
      <c r="E133" s="7"/>
      <c r="F133" s="15" t="s">
        <v>489</v>
      </c>
      <c r="G133" s="15">
        <f>SUM(G130:G132)</f>
        <v>2783.4983000000002</v>
      </c>
      <c r="H133" s="15">
        <f t="shared" ref="H133" si="34">SUM(H130:H132)</f>
        <v>363.23739999999998</v>
      </c>
      <c r="I133" s="27">
        <f>SUM(I130:I132)</f>
        <v>3146.7356999999997</v>
      </c>
    </row>
    <row r="134" spans="1:10" x14ac:dyDescent="0.2">
      <c r="A134" s="24" t="s">
        <v>371</v>
      </c>
      <c r="B134" s="43" t="s">
        <v>372</v>
      </c>
      <c r="C134" s="11"/>
      <c r="D134" s="48"/>
      <c r="E134" s="7"/>
      <c r="F134" s="7"/>
      <c r="G134" s="7"/>
      <c r="H134" s="7"/>
      <c r="I134" s="26"/>
    </row>
    <row r="135" spans="1:10" x14ac:dyDescent="0.2">
      <c r="A135" s="25" t="s">
        <v>373</v>
      </c>
      <c r="B135" s="43" t="s">
        <v>372</v>
      </c>
      <c r="C135" s="12"/>
      <c r="D135" s="48"/>
      <c r="E135" s="7"/>
      <c r="F135" s="7"/>
      <c r="G135" s="7"/>
      <c r="H135" s="7"/>
      <c r="I135" s="26"/>
    </row>
    <row r="136" spans="1:10" x14ac:dyDescent="0.2">
      <c r="A136" s="24" t="s">
        <v>374</v>
      </c>
      <c r="B136" s="45" t="s">
        <v>547</v>
      </c>
      <c r="C136" s="10" t="s">
        <v>8</v>
      </c>
      <c r="D136" s="48">
        <v>3.35</v>
      </c>
      <c r="E136" s="7" t="s">
        <v>375</v>
      </c>
      <c r="F136" s="7" t="s">
        <v>7</v>
      </c>
      <c r="G136" s="7">
        <f t="shared" si="18"/>
        <v>165.75799999999998</v>
      </c>
      <c r="H136" s="7">
        <f t="shared" si="19"/>
        <v>0</v>
      </c>
      <c r="I136" s="26">
        <f t="shared" si="20"/>
        <v>165.75799999999998</v>
      </c>
    </row>
    <row r="137" spans="1:10" ht="15" x14ac:dyDescent="0.2">
      <c r="A137" s="24"/>
      <c r="B137" s="43"/>
      <c r="C137" s="10"/>
      <c r="D137" s="48"/>
      <c r="E137" s="7"/>
      <c r="F137" s="15" t="s">
        <v>489</v>
      </c>
      <c r="G137" s="15">
        <f>SUM(G134:G136)</f>
        <v>165.75799999999998</v>
      </c>
      <c r="H137" s="15">
        <f t="shared" ref="H137" si="35">SUM(H134:H136)</f>
        <v>0</v>
      </c>
      <c r="I137" s="27">
        <f t="shared" ref="I137" si="36">SUM(I134:I136)</f>
        <v>165.75799999999998</v>
      </c>
    </row>
    <row r="138" spans="1:10" x14ac:dyDescent="0.2">
      <c r="A138" s="24" t="s">
        <v>376</v>
      </c>
      <c r="B138" s="43" t="s">
        <v>377</v>
      </c>
      <c r="C138" s="11"/>
      <c r="D138" s="48"/>
      <c r="E138" s="7"/>
      <c r="F138" s="7"/>
      <c r="G138" s="7"/>
      <c r="H138" s="7"/>
      <c r="I138" s="26"/>
    </row>
    <row r="139" spans="1:10" x14ac:dyDescent="0.2">
      <c r="A139" s="24" t="s">
        <v>378</v>
      </c>
      <c r="B139" s="43" t="s">
        <v>377</v>
      </c>
      <c r="C139" s="12"/>
      <c r="D139" s="48"/>
      <c r="E139" s="7"/>
      <c r="F139" s="7"/>
      <c r="G139" s="7"/>
      <c r="H139" s="7"/>
      <c r="I139" s="26"/>
    </row>
    <row r="140" spans="1:10" x14ac:dyDescent="0.2">
      <c r="A140" s="24" t="s">
        <v>379</v>
      </c>
      <c r="B140" s="43" t="s">
        <v>380</v>
      </c>
      <c r="C140" s="10" t="s">
        <v>8</v>
      </c>
      <c r="D140" s="48">
        <v>377.58</v>
      </c>
      <c r="E140" s="7" t="s">
        <v>114</v>
      </c>
      <c r="F140" s="7" t="s">
        <v>268</v>
      </c>
      <c r="G140" s="7">
        <f t="shared" ref="G140:G172" si="37">D140*E140</f>
        <v>490.85399999999998</v>
      </c>
      <c r="H140" s="7">
        <f t="shared" ref="H140:H172" si="38">D140*F140</f>
        <v>970.38059999999984</v>
      </c>
      <c r="I140" s="26">
        <f t="shared" ref="I140:I172" si="39">H140+G140</f>
        <v>1461.2345999999998</v>
      </c>
    </row>
    <row r="141" spans="1:10" x14ac:dyDescent="0.2">
      <c r="A141" s="24" t="s">
        <v>382</v>
      </c>
      <c r="B141" s="43" t="s">
        <v>383</v>
      </c>
      <c r="C141" s="10" t="s">
        <v>8</v>
      </c>
      <c r="D141" s="48">
        <v>50.73</v>
      </c>
      <c r="E141" s="7" t="s">
        <v>267</v>
      </c>
      <c r="F141" s="7" t="s">
        <v>89</v>
      </c>
      <c r="G141" s="7">
        <f t="shared" ref="G141:G143" si="40">D141*E141</f>
        <v>252.6354</v>
      </c>
      <c r="H141" s="7">
        <f t="shared" ref="H141:H143" si="41">D141*F141</f>
        <v>523.02629999999999</v>
      </c>
      <c r="I141" s="26">
        <f t="shared" ref="I141:I143" si="42">H141+G141</f>
        <v>775.6617</v>
      </c>
    </row>
    <row r="142" spans="1:10" x14ac:dyDescent="0.2">
      <c r="A142" s="24" t="s">
        <v>384</v>
      </c>
      <c r="B142" s="43" t="s">
        <v>385</v>
      </c>
      <c r="C142" s="10" t="s">
        <v>8</v>
      </c>
      <c r="D142" s="48">
        <v>326.85000000000002</v>
      </c>
      <c r="E142" s="7" t="s">
        <v>266</v>
      </c>
      <c r="F142" s="7" t="s">
        <v>349</v>
      </c>
      <c r="G142" s="7">
        <f t="shared" si="40"/>
        <v>418.36800000000005</v>
      </c>
      <c r="H142" s="7">
        <f t="shared" si="41"/>
        <v>3660.72</v>
      </c>
      <c r="I142" s="26">
        <f t="shared" si="42"/>
        <v>4079.0879999999997</v>
      </c>
    </row>
    <row r="143" spans="1:10" x14ac:dyDescent="0.2">
      <c r="A143" s="24" t="s">
        <v>386</v>
      </c>
      <c r="B143" s="43" t="s">
        <v>387</v>
      </c>
      <c r="C143" s="10" t="s">
        <v>8</v>
      </c>
      <c r="D143" s="48">
        <v>50.73</v>
      </c>
      <c r="E143" s="7" t="s">
        <v>388</v>
      </c>
      <c r="F143" s="7" t="s">
        <v>100</v>
      </c>
      <c r="G143" s="7">
        <f t="shared" si="40"/>
        <v>1336.2282</v>
      </c>
      <c r="H143" s="7">
        <f t="shared" si="41"/>
        <v>968.43569999999988</v>
      </c>
      <c r="I143" s="26">
        <f t="shared" si="42"/>
        <v>2304.6639</v>
      </c>
    </row>
    <row r="144" spans="1:10" ht="15" x14ac:dyDescent="0.2">
      <c r="A144" s="24"/>
      <c r="B144" s="43"/>
      <c r="C144" s="14"/>
      <c r="D144" s="48"/>
      <c r="E144" s="7"/>
      <c r="F144" s="15" t="s">
        <v>489</v>
      </c>
      <c r="G144" s="15">
        <f>SUM(G140:G143)</f>
        <v>2498.0855999999999</v>
      </c>
      <c r="H144" s="15">
        <f t="shared" ref="H144" si="43">SUM(H140:H143)</f>
        <v>6122.5625999999993</v>
      </c>
      <c r="I144" s="27">
        <f>SUM(I140:I143)</f>
        <v>8620.6481999999996</v>
      </c>
    </row>
    <row r="145" spans="1:9" x14ac:dyDescent="0.2">
      <c r="A145" s="24" t="s">
        <v>389</v>
      </c>
      <c r="B145" s="43" t="s">
        <v>390</v>
      </c>
      <c r="C145" s="13"/>
      <c r="D145" s="48"/>
      <c r="E145" s="7"/>
      <c r="F145" s="7"/>
      <c r="G145" s="7"/>
      <c r="H145" s="7"/>
      <c r="I145" s="26"/>
    </row>
    <row r="146" spans="1:9" x14ac:dyDescent="0.2">
      <c r="A146" s="24" t="s">
        <v>391</v>
      </c>
      <c r="B146" s="43" t="s">
        <v>390</v>
      </c>
      <c r="C146" s="12"/>
      <c r="D146" s="48"/>
      <c r="E146" s="7"/>
      <c r="F146" s="7"/>
      <c r="G146" s="7"/>
      <c r="H146" s="7"/>
      <c r="I146" s="26"/>
    </row>
    <row r="147" spans="1:9" x14ac:dyDescent="0.2">
      <c r="A147" s="24" t="s">
        <v>392</v>
      </c>
      <c r="B147" s="43" t="s">
        <v>393</v>
      </c>
      <c r="C147" s="10" t="s">
        <v>8</v>
      </c>
      <c r="D147" s="48">
        <v>42.13</v>
      </c>
      <c r="E147" s="7" t="s">
        <v>381</v>
      </c>
      <c r="F147" s="7" t="s">
        <v>394</v>
      </c>
      <c r="G147" s="7">
        <f t="shared" si="37"/>
        <v>72.042299999999997</v>
      </c>
      <c r="H147" s="7">
        <f t="shared" si="38"/>
        <v>149.14020000000002</v>
      </c>
      <c r="I147" s="26">
        <f t="shared" si="39"/>
        <v>221.1825</v>
      </c>
    </row>
    <row r="148" spans="1:9" s="85" customFormat="1" ht="14.25" customHeight="1" x14ac:dyDescent="0.2">
      <c r="A148" s="84" t="s">
        <v>395</v>
      </c>
      <c r="B148" s="43" t="s">
        <v>396</v>
      </c>
      <c r="C148" s="43" t="s">
        <v>8</v>
      </c>
      <c r="D148" s="86">
        <v>42.13</v>
      </c>
      <c r="E148" s="86" t="s">
        <v>266</v>
      </c>
      <c r="F148" s="86" t="s">
        <v>397</v>
      </c>
      <c r="G148" s="7">
        <f t="shared" ref="G148" si="44">D148*E148</f>
        <v>53.926400000000001</v>
      </c>
      <c r="H148" s="7">
        <f t="shared" ref="H148" si="45">D148*F148</f>
        <v>638.69080000000008</v>
      </c>
      <c r="I148" s="26">
        <f t="shared" ref="I148" si="46">H148+G148</f>
        <v>692.61720000000014</v>
      </c>
    </row>
    <row r="149" spans="1:9" ht="15" x14ac:dyDescent="0.2">
      <c r="A149" s="24"/>
      <c r="B149" s="43"/>
      <c r="C149" s="10"/>
      <c r="D149" s="48"/>
      <c r="E149" s="7"/>
      <c r="F149" s="15" t="s">
        <v>489</v>
      </c>
      <c r="G149" s="15">
        <f>SUM(G147:G148)</f>
        <v>125.9687</v>
      </c>
      <c r="H149" s="15">
        <f t="shared" ref="H149" si="47">SUM(H147:H148)</f>
        <v>787.83100000000013</v>
      </c>
      <c r="I149" s="27">
        <f>SUM(I147:I148)</f>
        <v>913.79970000000014</v>
      </c>
    </row>
    <row r="150" spans="1:9" x14ac:dyDescent="0.2">
      <c r="A150" s="24" t="s">
        <v>398</v>
      </c>
      <c r="B150" s="43" t="s">
        <v>399</v>
      </c>
      <c r="C150" s="13"/>
      <c r="D150" s="48"/>
      <c r="E150" s="7"/>
      <c r="F150" s="7"/>
      <c r="G150" s="7"/>
      <c r="H150" s="7"/>
      <c r="I150" s="26"/>
    </row>
    <row r="151" spans="1:9" x14ac:dyDescent="0.2">
      <c r="A151" s="24" t="s">
        <v>400</v>
      </c>
      <c r="B151" s="43" t="s">
        <v>399</v>
      </c>
      <c r="C151" s="8"/>
      <c r="D151" s="48"/>
      <c r="E151" s="7"/>
      <c r="F151" s="7"/>
      <c r="G151" s="7"/>
      <c r="H151" s="7"/>
      <c r="I151" s="26"/>
    </row>
    <row r="152" spans="1:9" ht="28.5" x14ac:dyDescent="0.2">
      <c r="A152" s="24" t="s">
        <v>401</v>
      </c>
      <c r="B152" s="43" t="s">
        <v>402</v>
      </c>
      <c r="C152" s="10" t="s">
        <v>8</v>
      </c>
      <c r="D152" s="48">
        <v>42.13</v>
      </c>
      <c r="E152" s="7" t="s">
        <v>403</v>
      </c>
      <c r="F152" s="7" t="s">
        <v>404</v>
      </c>
      <c r="G152" s="7">
        <f t="shared" si="37"/>
        <v>431.83250000000004</v>
      </c>
      <c r="H152" s="7">
        <f t="shared" si="38"/>
        <v>322.7158</v>
      </c>
      <c r="I152" s="26">
        <f t="shared" si="39"/>
        <v>754.54830000000004</v>
      </c>
    </row>
    <row r="153" spans="1:9" ht="28.5" x14ac:dyDescent="0.2">
      <c r="A153" s="25">
        <v>220102</v>
      </c>
      <c r="B153" s="44" t="s">
        <v>474</v>
      </c>
      <c r="C153" s="8" t="s">
        <v>8</v>
      </c>
      <c r="D153" s="48">
        <v>17.25</v>
      </c>
      <c r="E153" s="7">
        <v>12.19</v>
      </c>
      <c r="F153" s="7">
        <v>9.6</v>
      </c>
      <c r="G153" s="7">
        <f t="shared" ref="G153:G156" si="48">D153*E153</f>
        <v>210.2775</v>
      </c>
      <c r="H153" s="7">
        <f t="shared" ref="H153:H156" si="49">D153*F153</f>
        <v>165.6</v>
      </c>
      <c r="I153" s="26">
        <f t="shared" ref="I153:I156" si="50">H153+G153</f>
        <v>375.8775</v>
      </c>
    </row>
    <row r="154" spans="1:9" ht="28.5" x14ac:dyDescent="0.2">
      <c r="A154" s="24" t="s">
        <v>405</v>
      </c>
      <c r="B154" s="43" t="s">
        <v>406</v>
      </c>
      <c r="C154" s="10" t="s">
        <v>8</v>
      </c>
      <c r="D154" s="48">
        <v>42.13</v>
      </c>
      <c r="E154" s="7" t="s">
        <v>19</v>
      </c>
      <c r="F154" s="7" t="s">
        <v>98</v>
      </c>
      <c r="G154" s="7">
        <f t="shared" si="48"/>
        <v>1386.4983</v>
      </c>
      <c r="H154" s="7">
        <f t="shared" si="49"/>
        <v>880.93830000000003</v>
      </c>
      <c r="I154" s="26">
        <f t="shared" si="50"/>
        <v>2267.4366</v>
      </c>
    </row>
    <row r="155" spans="1:9" x14ac:dyDescent="0.2">
      <c r="A155" s="24" t="s">
        <v>407</v>
      </c>
      <c r="B155" s="43" t="s">
        <v>408</v>
      </c>
      <c r="C155" s="10" t="s">
        <v>11</v>
      </c>
      <c r="D155" s="48">
        <v>34.979999999999997</v>
      </c>
      <c r="E155" s="7" t="s">
        <v>149</v>
      </c>
      <c r="F155" s="7" t="s">
        <v>409</v>
      </c>
      <c r="G155" s="7">
        <f t="shared" si="48"/>
        <v>66.461999999999989</v>
      </c>
      <c r="H155" s="7">
        <f t="shared" si="49"/>
        <v>173.50079999999997</v>
      </c>
      <c r="I155" s="26">
        <f t="shared" si="50"/>
        <v>239.96279999999996</v>
      </c>
    </row>
    <row r="156" spans="1:9" ht="28.5" x14ac:dyDescent="0.2">
      <c r="A156" s="24" t="s">
        <v>410</v>
      </c>
      <c r="B156" s="43" t="s">
        <v>411</v>
      </c>
      <c r="C156" s="10" t="s">
        <v>8</v>
      </c>
      <c r="D156" s="48">
        <v>2.66</v>
      </c>
      <c r="E156" s="7" t="s">
        <v>19</v>
      </c>
      <c r="F156" s="7" t="s">
        <v>265</v>
      </c>
      <c r="G156" s="7">
        <f t="shared" si="48"/>
        <v>87.540599999999998</v>
      </c>
      <c r="H156" s="7">
        <f t="shared" si="49"/>
        <v>54.317200000000007</v>
      </c>
      <c r="I156" s="26">
        <f t="shared" si="50"/>
        <v>141.8578</v>
      </c>
    </row>
    <row r="157" spans="1:9" ht="15" x14ac:dyDescent="0.2">
      <c r="A157" s="24"/>
      <c r="B157" s="43"/>
      <c r="C157" s="14"/>
      <c r="D157" s="48"/>
      <c r="E157" s="7"/>
      <c r="F157" s="15" t="s">
        <v>489</v>
      </c>
      <c r="G157" s="15">
        <f>SUM(G152:G156)</f>
        <v>2182.6108999999997</v>
      </c>
      <c r="H157" s="15">
        <f t="shared" ref="H157" si="51">SUM(H152:H156)</f>
        <v>1597.0721000000001</v>
      </c>
      <c r="I157" s="27">
        <f>SUM(I152:I156)</f>
        <v>3779.683</v>
      </c>
    </row>
    <row r="158" spans="1:9" x14ac:dyDescent="0.2">
      <c r="A158" s="24" t="s">
        <v>412</v>
      </c>
      <c r="B158" s="43" t="s">
        <v>413</v>
      </c>
      <c r="C158" s="13"/>
      <c r="D158" s="48"/>
      <c r="E158" s="7"/>
      <c r="F158" s="7"/>
      <c r="G158" s="7"/>
      <c r="H158" s="7"/>
      <c r="I158" s="26"/>
    </row>
    <row r="159" spans="1:9" x14ac:dyDescent="0.2">
      <c r="A159" s="25" t="s">
        <v>414</v>
      </c>
      <c r="B159" s="43" t="s">
        <v>413</v>
      </c>
      <c r="C159" s="12"/>
      <c r="D159" s="48"/>
      <c r="E159" s="7"/>
      <c r="F159" s="7"/>
      <c r="G159" s="7"/>
      <c r="H159" s="7"/>
      <c r="I159" s="26"/>
    </row>
    <row r="160" spans="1:9" x14ac:dyDescent="0.2">
      <c r="A160" s="24" t="s">
        <v>415</v>
      </c>
      <c r="B160" s="45" t="s">
        <v>478</v>
      </c>
      <c r="C160" s="10" t="s">
        <v>9</v>
      </c>
      <c r="D160" s="48">
        <v>3</v>
      </c>
      <c r="E160" s="7" t="s">
        <v>416</v>
      </c>
      <c r="F160" s="7" t="s">
        <v>147</v>
      </c>
      <c r="G160" s="7">
        <f t="shared" si="37"/>
        <v>258.75</v>
      </c>
      <c r="H160" s="7">
        <f t="shared" si="38"/>
        <v>48.900000000000006</v>
      </c>
      <c r="I160" s="26">
        <f t="shared" si="39"/>
        <v>307.64999999999998</v>
      </c>
    </row>
    <row r="161" spans="1:10" ht="15" x14ac:dyDescent="0.2">
      <c r="A161" s="24"/>
      <c r="B161" s="43"/>
      <c r="C161" s="10"/>
      <c r="D161" s="48"/>
      <c r="E161" s="7"/>
      <c r="F161" s="15" t="s">
        <v>489</v>
      </c>
      <c r="G161" s="15">
        <f>SUM(G160)</f>
        <v>258.75</v>
      </c>
      <c r="H161" s="15">
        <f t="shared" ref="H161:I161" si="52">SUM(H160)</f>
        <v>48.900000000000006</v>
      </c>
      <c r="I161" s="27">
        <f t="shared" si="52"/>
        <v>307.64999999999998</v>
      </c>
    </row>
    <row r="162" spans="1:10" x14ac:dyDescent="0.2">
      <c r="A162" s="24" t="s">
        <v>417</v>
      </c>
      <c r="B162" s="43" t="s">
        <v>418</v>
      </c>
      <c r="C162" s="13"/>
      <c r="D162" s="48"/>
      <c r="E162" s="7"/>
      <c r="F162" s="7"/>
      <c r="G162" s="7"/>
      <c r="H162" s="7"/>
      <c r="I162" s="26"/>
    </row>
    <row r="163" spans="1:10" x14ac:dyDescent="0.2">
      <c r="A163" s="24" t="s">
        <v>419</v>
      </c>
      <c r="B163" s="43" t="s">
        <v>418</v>
      </c>
      <c r="C163" s="12"/>
      <c r="D163" s="48"/>
      <c r="E163" s="7"/>
      <c r="F163" s="7"/>
      <c r="G163" s="7"/>
      <c r="H163" s="7"/>
      <c r="I163" s="26"/>
    </row>
    <row r="164" spans="1:10" x14ac:dyDescent="0.2">
      <c r="A164" s="24" t="s">
        <v>420</v>
      </c>
      <c r="B164" s="43" t="s">
        <v>421</v>
      </c>
      <c r="C164" s="10" t="s">
        <v>8</v>
      </c>
      <c r="D164" s="48">
        <v>167.21600000000001</v>
      </c>
      <c r="E164" s="7" t="s">
        <v>281</v>
      </c>
      <c r="F164" s="7" t="s">
        <v>422</v>
      </c>
      <c r="G164" s="7">
        <f t="shared" si="37"/>
        <v>297.64448000000004</v>
      </c>
      <c r="H164" s="7">
        <f t="shared" si="38"/>
        <v>1157.13472</v>
      </c>
      <c r="I164" s="26">
        <f t="shared" si="39"/>
        <v>1454.7791999999999</v>
      </c>
    </row>
    <row r="165" spans="1:10" x14ac:dyDescent="0.2">
      <c r="A165" s="24" t="s">
        <v>423</v>
      </c>
      <c r="B165" s="43" t="s">
        <v>424</v>
      </c>
      <c r="C165" s="10" t="s">
        <v>8</v>
      </c>
      <c r="D165" s="48">
        <v>131.94999999999999</v>
      </c>
      <c r="E165" s="7" t="s">
        <v>425</v>
      </c>
      <c r="F165" s="7" t="s">
        <v>157</v>
      </c>
      <c r="G165" s="7">
        <f t="shared" ref="G165:G168" si="53">D165*E165</f>
        <v>350.98699999999997</v>
      </c>
      <c r="H165" s="7">
        <f t="shared" ref="H165:H168" si="54">D165*F165</f>
        <v>633.3599999999999</v>
      </c>
      <c r="I165" s="26">
        <f t="shared" ref="I165:I168" si="55">H165+G165</f>
        <v>984.34699999999987</v>
      </c>
    </row>
    <row r="166" spans="1:10" x14ac:dyDescent="0.2">
      <c r="A166" s="24" t="s">
        <v>426</v>
      </c>
      <c r="B166" s="43" t="s">
        <v>427</v>
      </c>
      <c r="C166" s="10" t="s">
        <v>8</v>
      </c>
      <c r="D166" s="48">
        <v>146.94</v>
      </c>
      <c r="E166" s="7" t="s">
        <v>17</v>
      </c>
      <c r="F166" s="7" t="s">
        <v>428</v>
      </c>
      <c r="G166" s="7">
        <f t="shared" si="53"/>
        <v>330.61500000000001</v>
      </c>
      <c r="H166" s="7">
        <f t="shared" si="54"/>
        <v>600.9846</v>
      </c>
      <c r="I166" s="26">
        <f t="shared" si="55"/>
        <v>931.59960000000001</v>
      </c>
    </row>
    <row r="167" spans="1:10" ht="28.5" x14ac:dyDescent="0.2">
      <c r="A167" s="24" t="s">
        <v>429</v>
      </c>
      <c r="B167" s="43" t="s">
        <v>430</v>
      </c>
      <c r="C167" s="10" t="s">
        <v>8</v>
      </c>
      <c r="D167" s="48">
        <v>19.920000000000002</v>
      </c>
      <c r="E167" s="7" t="s">
        <v>83</v>
      </c>
      <c r="F167" s="7" t="s">
        <v>431</v>
      </c>
      <c r="G167" s="7">
        <f t="shared" si="53"/>
        <v>57.768000000000001</v>
      </c>
      <c r="H167" s="7">
        <f t="shared" si="54"/>
        <v>185.05680000000001</v>
      </c>
      <c r="I167" s="26">
        <f t="shared" si="55"/>
        <v>242.82480000000001</v>
      </c>
    </row>
    <row r="168" spans="1:10" x14ac:dyDescent="0.2">
      <c r="A168" s="24" t="s">
        <v>432</v>
      </c>
      <c r="B168" s="43" t="s">
        <v>433</v>
      </c>
      <c r="C168" s="10" t="s">
        <v>8</v>
      </c>
      <c r="D168" s="48">
        <v>7.98</v>
      </c>
      <c r="E168" s="7" t="s">
        <v>434</v>
      </c>
      <c r="F168" s="7" t="s">
        <v>37</v>
      </c>
      <c r="G168" s="7">
        <f t="shared" si="53"/>
        <v>19.870200000000004</v>
      </c>
      <c r="H168" s="7">
        <f t="shared" si="54"/>
        <v>21.067200000000003</v>
      </c>
      <c r="I168" s="26">
        <f t="shared" si="55"/>
        <v>40.937400000000011</v>
      </c>
    </row>
    <row r="169" spans="1:10" ht="15" x14ac:dyDescent="0.2">
      <c r="A169" s="24"/>
      <c r="B169" s="43"/>
      <c r="C169" s="10"/>
      <c r="D169" s="48"/>
      <c r="E169" s="7"/>
      <c r="F169" s="15" t="s">
        <v>489</v>
      </c>
      <c r="G169" s="15">
        <f>SUM(G164:G168)</f>
        <v>1056.8846800000001</v>
      </c>
      <c r="H169" s="15">
        <f t="shared" ref="H169" si="56">SUM(H164:H168)</f>
        <v>2597.6033199999997</v>
      </c>
      <c r="I169" s="27">
        <f>SUM(I164:I168)</f>
        <v>3654.4879999999994</v>
      </c>
    </row>
    <row r="170" spans="1:10" x14ac:dyDescent="0.2">
      <c r="A170" s="24" t="s">
        <v>435</v>
      </c>
      <c r="B170" s="43" t="s">
        <v>436</v>
      </c>
      <c r="C170" s="13"/>
      <c r="D170" s="48"/>
      <c r="E170" s="7"/>
      <c r="F170" s="7"/>
      <c r="G170" s="7"/>
      <c r="H170" s="7"/>
      <c r="I170" s="26"/>
    </row>
    <row r="171" spans="1:10" x14ac:dyDescent="0.2">
      <c r="A171" s="25" t="s">
        <v>437</v>
      </c>
      <c r="B171" s="43" t="s">
        <v>436</v>
      </c>
      <c r="C171" s="12"/>
      <c r="D171" s="48"/>
      <c r="E171" s="7"/>
      <c r="F171" s="7"/>
      <c r="G171" s="7"/>
      <c r="H171" s="7"/>
      <c r="I171" s="26"/>
    </row>
    <row r="172" spans="1:10" x14ac:dyDescent="0.2">
      <c r="A172" s="24" t="s">
        <v>438</v>
      </c>
      <c r="B172" s="43" t="s">
        <v>439</v>
      </c>
      <c r="C172" s="10" t="s">
        <v>8</v>
      </c>
      <c r="D172" s="48">
        <v>49</v>
      </c>
      <c r="E172" s="7" t="s">
        <v>74</v>
      </c>
      <c r="F172" s="7" t="s">
        <v>14</v>
      </c>
      <c r="G172" s="7">
        <f t="shared" si="37"/>
        <v>25.970000000000002</v>
      </c>
      <c r="H172" s="7">
        <f t="shared" si="38"/>
        <v>74.48</v>
      </c>
      <c r="I172" s="26">
        <f t="shared" si="39"/>
        <v>100.45</v>
      </c>
    </row>
    <row r="173" spans="1:10" ht="15" x14ac:dyDescent="0.2">
      <c r="A173" s="20"/>
      <c r="B173" s="43"/>
      <c r="C173" s="6"/>
      <c r="D173" s="7"/>
      <c r="E173" s="7"/>
      <c r="F173" s="15" t="s">
        <v>489</v>
      </c>
      <c r="G173" s="15">
        <f>SUM(G172)</f>
        <v>25.970000000000002</v>
      </c>
      <c r="H173" s="15">
        <f t="shared" ref="H173:I173" si="57">SUM(H172)</f>
        <v>74.48</v>
      </c>
      <c r="I173" s="27">
        <f t="shared" si="57"/>
        <v>100.45</v>
      </c>
    </row>
    <row r="174" spans="1:10" x14ac:dyDescent="0.2">
      <c r="A174" s="29"/>
      <c r="B174" s="46"/>
      <c r="C174" s="30"/>
      <c r="D174" s="31"/>
      <c r="E174" s="31"/>
      <c r="F174" s="31"/>
      <c r="G174" s="31"/>
      <c r="H174" s="31"/>
      <c r="I174" s="32"/>
    </row>
    <row r="175" spans="1:10" ht="15" x14ac:dyDescent="0.2">
      <c r="A175" s="29"/>
      <c r="B175" s="46" t="s">
        <v>523</v>
      </c>
      <c r="C175" s="30"/>
      <c r="D175" s="31"/>
      <c r="E175" s="31"/>
      <c r="F175" s="15" t="s">
        <v>491</v>
      </c>
      <c r="G175" s="19">
        <f>G173+G169+G161+G157+G149+G144+G137+G133+G127+G121+G115+G110+G106+G45+G23+G15</f>
        <v>24624.58178</v>
      </c>
      <c r="H175" s="19">
        <f>H173+H169+H161+H157+H149+H144+H137+H133+H127+H121+H115+H110+H106+H45+H23+H15</f>
        <v>23387.974020000001</v>
      </c>
      <c r="I175" s="33">
        <f>I173+I169+I161+I157+I149+I144+I137+I133+I127+I121+I115+I110+I106+I45+I23+I15</f>
        <v>48012.555799999995</v>
      </c>
      <c r="J175" s="118"/>
    </row>
    <row r="176" spans="1:10" x14ac:dyDescent="0.2">
      <c r="A176" s="29"/>
      <c r="B176" s="46"/>
      <c r="C176" s="30"/>
      <c r="D176" s="31"/>
      <c r="E176" s="31"/>
      <c r="F176" s="31"/>
      <c r="G176" s="34"/>
      <c r="H176" s="34"/>
      <c r="I176" s="35"/>
    </row>
    <row r="177" spans="1:9" ht="15" x14ac:dyDescent="0.2">
      <c r="A177" s="29"/>
      <c r="B177" s="46" t="s">
        <v>524</v>
      </c>
      <c r="C177" s="30"/>
      <c r="D177" s="31"/>
      <c r="E177" s="31"/>
      <c r="F177" s="15" t="s">
        <v>521</v>
      </c>
      <c r="G177" s="19">
        <f>G175*0.203</f>
        <v>4998.7901013400005</v>
      </c>
      <c r="H177" s="19">
        <f>H175*0.203</f>
        <v>4747.7587260600003</v>
      </c>
      <c r="I177" s="33">
        <f>I175*0.203</f>
        <v>9746.5488273999999</v>
      </c>
    </row>
    <row r="178" spans="1:9" x14ac:dyDescent="0.2">
      <c r="A178" s="29"/>
      <c r="B178" s="46" t="s">
        <v>525</v>
      </c>
      <c r="C178" s="30"/>
      <c r="D178" s="31"/>
      <c r="E178" s="31"/>
      <c r="F178" s="31"/>
      <c r="G178" s="34"/>
      <c r="H178" s="34"/>
      <c r="I178" s="35"/>
    </row>
    <row r="179" spans="1:9" ht="15.75" thickBot="1" x14ac:dyDescent="0.25">
      <c r="A179" s="36"/>
      <c r="B179" s="47" t="s">
        <v>526</v>
      </c>
      <c r="C179" s="37"/>
      <c r="D179" s="38"/>
      <c r="E179" s="38"/>
      <c r="F179" s="39" t="s">
        <v>488</v>
      </c>
      <c r="G179" s="40">
        <f>G177+G175</f>
        <v>29623.371881340001</v>
      </c>
      <c r="H179" s="40">
        <f t="shared" ref="H179:I179" si="58">H177+H175</f>
        <v>28135.732746060003</v>
      </c>
      <c r="I179" s="41">
        <f t="shared" si="58"/>
        <v>57759.104627399996</v>
      </c>
    </row>
  </sheetData>
  <mergeCells count="6">
    <mergeCell ref="A7:I8"/>
    <mergeCell ref="A1:I1"/>
    <mergeCell ref="A2:I2"/>
    <mergeCell ref="A3:I3"/>
    <mergeCell ref="A4:I4"/>
    <mergeCell ref="A5:I6"/>
  </mergeCells>
  <pageMargins left="0.51181102362204722" right="0.51181102362204722" top="0.78740157480314965" bottom="0.78740157480314965" header="0.31496062992125984" footer="0.31496062992125984"/>
  <pageSetup paperSize="9" scale="90" orientation="landscape" horizontalDpi="4294967293" verticalDpi="4294967293" r:id="rId1"/>
  <headerFooter>
    <oddFooter>&amp;L&amp;P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16" workbookViewId="0">
      <selection activeCell="A5" sqref="A5:G6"/>
    </sheetView>
  </sheetViews>
  <sheetFormatPr defaultRowHeight="14.25" x14ac:dyDescent="0.2"/>
  <cols>
    <col min="1" max="1" width="9.140625" style="1"/>
    <col min="2" max="2" width="59.85546875" style="2" customWidth="1"/>
    <col min="3" max="3" width="15.7109375" style="1" customWidth="1"/>
    <col min="4" max="7" width="15.7109375" style="4" customWidth="1"/>
  </cols>
  <sheetData>
    <row r="1" spans="1:7" ht="18" x14ac:dyDescent="0.25">
      <c r="A1" s="135" t="s">
        <v>492</v>
      </c>
      <c r="B1" s="136"/>
      <c r="C1" s="136"/>
      <c r="D1" s="136"/>
      <c r="E1" s="136"/>
      <c r="F1" s="136"/>
      <c r="G1" s="137"/>
    </row>
    <row r="2" spans="1:7" ht="18" x14ac:dyDescent="0.25">
      <c r="A2" s="138" t="s">
        <v>493</v>
      </c>
      <c r="B2" s="139"/>
      <c r="C2" s="139"/>
      <c r="D2" s="139"/>
      <c r="E2" s="139"/>
      <c r="F2" s="139"/>
      <c r="G2" s="140"/>
    </row>
    <row r="3" spans="1:7" ht="18" x14ac:dyDescent="0.25">
      <c r="A3" s="138" t="s">
        <v>494</v>
      </c>
      <c r="B3" s="139"/>
      <c r="C3" s="139"/>
      <c r="D3" s="139"/>
      <c r="E3" s="139"/>
      <c r="F3" s="139"/>
      <c r="G3" s="140"/>
    </row>
    <row r="4" spans="1:7" ht="18" x14ac:dyDescent="0.25">
      <c r="A4" s="138" t="s">
        <v>496</v>
      </c>
      <c r="B4" s="139"/>
      <c r="C4" s="139"/>
      <c r="D4" s="139"/>
      <c r="E4" s="139"/>
      <c r="F4" s="139"/>
      <c r="G4" s="140"/>
    </row>
    <row r="5" spans="1:7" ht="14.25" customHeight="1" x14ac:dyDescent="0.2">
      <c r="A5" s="128" t="s">
        <v>527</v>
      </c>
      <c r="B5" s="120"/>
      <c r="C5" s="120"/>
      <c r="D5" s="120"/>
      <c r="E5" s="120"/>
      <c r="F5" s="120"/>
      <c r="G5" s="121"/>
    </row>
    <row r="6" spans="1:7" ht="14.25" customHeight="1" x14ac:dyDescent="0.2">
      <c r="A6" s="119"/>
      <c r="B6" s="120"/>
      <c r="C6" s="120"/>
      <c r="D6" s="120"/>
      <c r="E6" s="120"/>
      <c r="F6" s="120"/>
      <c r="G6" s="121"/>
    </row>
    <row r="7" spans="1:7" ht="14.25" customHeight="1" x14ac:dyDescent="0.2">
      <c r="A7" s="119" t="s">
        <v>5</v>
      </c>
      <c r="B7" s="120"/>
      <c r="C7" s="120"/>
      <c r="D7" s="120"/>
      <c r="E7" s="120"/>
      <c r="F7" s="120"/>
      <c r="G7" s="121"/>
    </row>
    <row r="8" spans="1:7" ht="14.25" customHeight="1" x14ac:dyDescent="0.2">
      <c r="A8" s="119"/>
      <c r="B8" s="120"/>
      <c r="C8" s="120"/>
      <c r="D8" s="120"/>
      <c r="E8" s="120"/>
      <c r="F8" s="120"/>
      <c r="G8" s="121"/>
    </row>
    <row r="9" spans="1:7" ht="28.5" x14ac:dyDescent="0.2">
      <c r="A9" s="22" t="s">
        <v>0</v>
      </c>
      <c r="B9" s="16" t="s">
        <v>1</v>
      </c>
      <c r="C9" s="52" t="s">
        <v>499</v>
      </c>
      <c r="D9" s="52" t="s">
        <v>497</v>
      </c>
      <c r="E9" s="52" t="s">
        <v>499</v>
      </c>
      <c r="F9" s="52" t="s">
        <v>498</v>
      </c>
      <c r="G9" s="23" t="s">
        <v>488</v>
      </c>
    </row>
    <row r="10" spans="1:7" x14ac:dyDescent="0.2">
      <c r="A10" s="24" t="s">
        <v>21</v>
      </c>
      <c r="B10" s="13" t="s">
        <v>22</v>
      </c>
      <c r="C10" s="56">
        <v>1</v>
      </c>
      <c r="D10" s="48">
        <f>C10*G10</f>
        <v>1698.22</v>
      </c>
      <c r="E10" s="56">
        <v>0</v>
      </c>
      <c r="F10" s="48">
        <f>E10*G10</f>
        <v>0</v>
      </c>
      <c r="G10" s="55">
        <f>Orçamento!I15</f>
        <v>1698.22</v>
      </c>
    </row>
    <row r="11" spans="1:7" x14ac:dyDescent="0.2">
      <c r="A11" s="24" t="s">
        <v>42</v>
      </c>
      <c r="B11" s="43" t="s">
        <v>43</v>
      </c>
      <c r="C11" s="57">
        <v>1</v>
      </c>
      <c r="D11" s="48">
        <f t="shared" ref="D11:D25" si="0">C11*G11</f>
        <v>8949.3871999999992</v>
      </c>
      <c r="E11" s="57">
        <v>0</v>
      </c>
      <c r="F11" s="48">
        <f t="shared" ref="F11:F25" si="1">E11*G11</f>
        <v>0</v>
      </c>
      <c r="G11" s="26">
        <f>Orçamento!I23</f>
        <v>8949.3871999999992</v>
      </c>
    </row>
    <row r="12" spans="1:7" ht="15" customHeight="1" x14ac:dyDescent="0.2">
      <c r="A12" s="28" t="s">
        <v>61</v>
      </c>
      <c r="B12" s="43" t="s">
        <v>62</v>
      </c>
      <c r="C12" s="58">
        <v>0.2</v>
      </c>
      <c r="D12" s="48">
        <f t="shared" si="0"/>
        <v>459.6798</v>
      </c>
      <c r="E12" s="58">
        <v>0.8</v>
      </c>
      <c r="F12" s="48">
        <f t="shared" si="1"/>
        <v>1838.7192</v>
      </c>
      <c r="G12" s="26">
        <f>Orçamento!I45</f>
        <v>2298.3989999999999</v>
      </c>
    </row>
    <row r="13" spans="1:7" x14ac:dyDescent="0.2">
      <c r="A13" s="24" t="s">
        <v>166</v>
      </c>
      <c r="B13" s="43" t="s">
        <v>167</v>
      </c>
      <c r="C13" s="56">
        <v>0.2</v>
      </c>
      <c r="D13" s="48">
        <f t="shared" si="0"/>
        <v>644.06200000000024</v>
      </c>
      <c r="E13" s="56">
        <v>0.8</v>
      </c>
      <c r="F13" s="48">
        <f t="shared" si="1"/>
        <v>2576.248000000001</v>
      </c>
      <c r="G13" s="26">
        <f>Orçamento!I106</f>
        <v>3220.3100000000009</v>
      </c>
    </row>
    <row r="14" spans="1:7" x14ac:dyDescent="0.2">
      <c r="A14" s="28" t="s">
        <v>327</v>
      </c>
      <c r="B14" s="43" t="s">
        <v>328</v>
      </c>
      <c r="C14" s="58">
        <v>0.8</v>
      </c>
      <c r="D14" s="48">
        <f t="shared" si="0"/>
        <v>4784.6937600000001</v>
      </c>
      <c r="E14" s="58">
        <v>0.2</v>
      </c>
      <c r="F14" s="48">
        <f t="shared" si="1"/>
        <v>1196.17344</v>
      </c>
      <c r="G14" s="26">
        <f>Orçamento!I110</f>
        <v>5980.8671999999997</v>
      </c>
    </row>
    <row r="15" spans="1:7" x14ac:dyDescent="0.2">
      <c r="A15" s="24" t="s">
        <v>335</v>
      </c>
      <c r="B15" s="43" t="s">
        <v>336</v>
      </c>
      <c r="C15" s="56">
        <v>0</v>
      </c>
      <c r="D15" s="48">
        <f t="shared" si="0"/>
        <v>0</v>
      </c>
      <c r="E15" s="56">
        <v>1</v>
      </c>
      <c r="F15" s="48">
        <f t="shared" si="1"/>
        <v>2250.5700000000002</v>
      </c>
      <c r="G15" s="26">
        <f>Orçamento!I115</f>
        <v>2250.5700000000002</v>
      </c>
    </row>
    <row r="16" spans="1:7" x14ac:dyDescent="0.2">
      <c r="A16" s="24" t="s">
        <v>343</v>
      </c>
      <c r="B16" s="43" t="s">
        <v>344</v>
      </c>
      <c r="C16" s="56">
        <v>0</v>
      </c>
      <c r="D16" s="48">
        <f t="shared" si="0"/>
        <v>0</v>
      </c>
      <c r="E16" s="56">
        <v>1</v>
      </c>
      <c r="F16" s="48">
        <f t="shared" si="1"/>
        <v>1668.2898</v>
      </c>
      <c r="G16" s="26">
        <f>Orçamento!I121</f>
        <v>1668.2898</v>
      </c>
    </row>
    <row r="17" spans="1:7" x14ac:dyDescent="0.2">
      <c r="A17" s="24" t="s">
        <v>350</v>
      </c>
      <c r="B17" s="43" t="s">
        <v>351</v>
      </c>
      <c r="C17" s="56">
        <v>0</v>
      </c>
      <c r="D17" s="48">
        <f t="shared" si="0"/>
        <v>0</v>
      </c>
      <c r="E17" s="56">
        <v>1</v>
      </c>
      <c r="F17" s="48">
        <f t="shared" si="1"/>
        <v>1257.3000000000002</v>
      </c>
      <c r="G17" s="26">
        <f>Orçamento!I127</f>
        <v>1257.3000000000002</v>
      </c>
    </row>
    <row r="18" spans="1:7" x14ac:dyDescent="0.2">
      <c r="A18" s="24" t="s">
        <v>363</v>
      </c>
      <c r="B18" s="43" t="s">
        <v>364</v>
      </c>
      <c r="C18" s="58">
        <v>0</v>
      </c>
      <c r="D18" s="48">
        <f t="shared" si="0"/>
        <v>0</v>
      </c>
      <c r="E18" s="58">
        <v>1</v>
      </c>
      <c r="F18" s="48">
        <f t="shared" si="1"/>
        <v>3146.7356999999997</v>
      </c>
      <c r="G18" s="26">
        <f>Orçamento!I133</f>
        <v>3146.7356999999997</v>
      </c>
    </row>
    <row r="19" spans="1:7" x14ac:dyDescent="0.2">
      <c r="A19" s="24" t="s">
        <v>371</v>
      </c>
      <c r="B19" s="43" t="s">
        <v>372</v>
      </c>
      <c r="C19" s="57">
        <v>0</v>
      </c>
      <c r="D19" s="48">
        <f t="shared" si="0"/>
        <v>0</v>
      </c>
      <c r="E19" s="57">
        <v>1</v>
      </c>
      <c r="F19" s="48">
        <f t="shared" si="1"/>
        <v>165.75799999999998</v>
      </c>
      <c r="G19" s="26">
        <f>Orçamento!I137</f>
        <v>165.75799999999998</v>
      </c>
    </row>
    <row r="20" spans="1:7" x14ac:dyDescent="0.2">
      <c r="A20" s="24" t="s">
        <v>376</v>
      </c>
      <c r="B20" s="43" t="s">
        <v>377</v>
      </c>
      <c r="C20" s="57">
        <v>0.2</v>
      </c>
      <c r="D20" s="48">
        <f t="shared" si="0"/>
        <v>1724.1296400000001</v>
      </c>
      <c r="E20" s="57">
        <v>0.8</v>
      </c>
      <c r="F20" s="48">
        <f t="shared" si="1"/>
        <v>6896.5185600000004</v>
      </c>
      <c r="G20" s="26">
        <f>Orçamento!I144</f>
        <v>8620.6481999999996</v>
      </c>
    </row>
    <row r="21" spans="1:7" x14ac:dyDescent="0.2">
      <c r="A21" s="24" t="s">
        <v>389</v>
      </c>
      <c r="B21" s="43" t="s">
        <v>390</v>
      </c>
      <c r="C21" s="56">
        <v>0</v>
      </c>
      <c r="D21" s="48">
        <f t="shared" si="0"/>
        <v>0</v>
      </c>
      <c r="E21" s="56">
        <v>1</v>
      </c>
      <c r="F21" s="48">
        <f t="shared" si="1"/>
        <v>913.79970000000014</v>
      </c>
      <c r="G21" s="26">
        <f>Orçamento!I149</f>
        <v>913.79970000000014</v>
      </c>
    </row>
    <row r="22" spans="1:7" x14ac:dyDescent="0.2">
      <c r="A22" s="24" t="s">
        <v>398</v>
      </c>
      <c r="B22" s="43" t="s">
        <v>399</v>
      </c>
      <c r="C22" s="56">
        <v>0</v>
      </c>
      <c r="D22" s="48">
        <f t="shared" si="0"/>
        <v>0</v>
      </c>
      <c r="E22" s="56">
        <v>1</v>
      </c>
      <c r="F22" s="48">
        <f t="shared" si="1"/>
        <v>3779.683</v>
      </c>
      <c r="G22" s="26">
        <f>Orçamento!I157</f>
        <v>3779.683</v>
      </c>
    </row>
    <row r="23" spans="1:7" x14ac:dyDescent="0.2">
      <c r="A23" s="24" t="s">
        <v>412</v>
      </c>
      <c r="B23" s="43" t="s">
        <v>413</v>
      </c>
      <c r="C23" s="56">
        <v>0</v>
      </c>
      <c r="D23" s="48">
        <f t="shared" si="0"/>
        <v>0</v>
      </c>
      <c r="E23" s="56">
        <v>1</v>
      </c>
      <c r="F23" s="48">
        <f t="shared" si="1"/>
        <v>307.64999999999998</v>
      </c>
      <c r="G23" s="26">
        <f>Orçamento!I161</f>
        <v>307.64999999999998</v>
      </c>
    </row>
    <row r="24" spans="1:7" x14ac:dyDescent="0.2">
      <c r="A24" s="24" t="s">
        <v>417</v>
      </c>
      <c r="B24" s="43" t="s">
        <v>418</v>
      </c>
      <c r="C24" s="56">
        <v>0</v>
      </c>
      <c r="D24" s="48">
        <f t="shared" si="0"/>
        <v>0</v>
      </c>
      <c r="E24" s="56">
        <v>1</v>
      </c>
      <c r="F24" s="48">
        <f t="shared" si="1"/>
        <v>3654.4879999999994</v>
      </c>
      <c r="G24" s="26">
        <f>Orçamento!I169</f>
        <v>3654.4879999999994</v>
      </c>
    </row>
    <row r="25" spans="1:7" x14ac:dyDescent="0.2">
      <c r="A25" s="24" t="s">
        <v>435</v>
      </c>
      <c r="B25" s="43" t="s">
        <v>436</v>
      </c>
      <c r="C25" s="56">
        <v>0</v>
      </c>
      <c r="D25" s="48">
        <f t="shared" si="0"/>
        <v>0</v>
      </c>
      <c r="E25" s="56">
        <v>1</v>
      </c>
      <c r="F25" s="48">
        <f t="shared" si="1"/>
        <v>100.45</v>
      </c>
      <c r="G25" s="26">
        <f>Orçamento!I173</f>
        <v>100.45</v>
      </c>
    </row>
    <row r="26" spans="1:7" ht="15" x14ac:dyDescent="0.2">
      <c r="A26" s="59"/>
      <c r="B26" s="42"/>
      <c r="C26" s="19" t="s">
        <v>489</v>
      </c>
      <c r="D26" s="19">
        <f>SUM(D10:D25)</f>
        <v>18260.172399999996</v>
      </c>
      <c r="E26" s="19" t="s">
        <v>489</v>
      </c>
      <c r="F26" s="19">
        <f>SUM(F10:F25)</f>
        <v>29752.383400000002</v>
      </c>
      <c r="G26" s="33">
        <f>F26+D26</f>
        <v>48012.555800000002</v>
      </c>
    </row>
    <row r="27" spans="1:7" ht="15" x14ac:dyDescent="0.2">
      <c r="A27" s="59"/>
      <c r="B27" s="42"/>
      <c r="C27" s="19" t="s">
        <v>490</v>
      </c>
      <c r="D27" s="19">
        <f>D26*0.203</f>
        <v>3706.8149971999992</v>
      </c>
      <c r="E27" s="19" t="s">
        <v>490</v>
      </c>
      <c r="F27" s="19">
        <f>F26*0.203</f>
        <v>6039.7338302000007</v>
      </c>
      <c r="G27" s="33">
        <f>F27+D27</f>
        <v>9746.5488273999999</v>
      </c>
    </row>
    <row r="28" spans="1:7" ht="15.75" thickBot="1" x14ac:dyDescent="0.25">
      <c r="A28" s="60"/>
      <c r="B28" s="61"/>
      <c r="C28" s="62" t="s">
        <v>488</v>
      </c>
      <c r="D28" s="40">
        <f>D27+D26</f>
        <v>21966.987397199995</v>
      </c>
      <c r="E28" s="40"/>
      <c r="F28" s="63">
        <f>F27+F26</f>
        <v>35792.117230200005</v>
      </c>
      <c r="G28" s="41">
        <f>G27+G26</f>
        <v>57759.104627400004</v>
      </c>
    </row>
    <row r="29" spans="1:7" x14ac:dyDescent="0.2">
      <c r="A29" s="29"/>
      <c r="B29" s="46"/>
      <c r="C29" s="30"/>
      <c r="D29" s="31"/>
      <c r="E29" s="31"/>
      <c r="F29" s="31"/>
      <c r="G29" s="32"/>
    </row>
    <row r="30" spans="1:7" x14ac:dyDescent="0.2">
      <c r="A30" s="29"/>
      <c r="B30" s="46" t="s">
        <v>523</v>
      </c>
      <c r="C30" s="30"/>
      <c r="D30" s="31"/>
      <c r="E30" s="31"/>
      <c r="F30" s="31"/>
      <c r="G30" s="32"/>
    </row>
    <row r="31" spans="1:7" x14ac:dyDescent="0.2">
      <c r="A31" s="29"/>
      <c r="B31" s="46"/>
      <c r="C31" s="30"/>
      <c r="D31" s="31"/>
      <c r="E31" s="31"/>
      <c r="F31" s="31"/>
      <c r="G31" s="32"/>
    </row>
    <row r="32" spans="1:7" x14ac:dyDescent="0.2">
      <c r="A32" s="29"/>
      <c r="B32" s="46" t="s">
        <v>524</v>
      </c>
      <c r="C32" s="30"/>
      <c r="D32" s="31"/>
      <c r="E32" s="31"/>
      <c r="F32" s="31"/>
      <c r="G32" s="32"/>
    </row>
    <row r="33" spans="1:7" x14ac:dyDescent="0.2">
      <c r="A33" s="29"/>
      <c r="B33" s="46" t="s">
        <v>525</v>
      </c>
      <c r="C33" s="30"/>
      <c r="D33" s="31"/>
      <c r="E33" s="31"/>
      <c r="F33" s="31"/>
      <c r="G33" s="32"/>
    </row>
    <row r="34" spans="1:7" ht="15" thickBot="1" x14ac:dyDescent="0.25">
      <c r="A34" s="36"/>
      <c r="B34" s="47" t="s">
        <v>526</v>
      </c>
      <c r="C34" s="37"/>
      <c r="D34" s="38"/>
      <c r="E34" s="38"/>
      <c r="F34" s="38"/>
      <c r="G34" s="51"/>
    </row>
  </sheetData>
  <mergeCells count="6">
    <mergeCell ref="A7:G8"/>
    <mergeCell ref="A1:G1"/>
    <mergeCell ref="A2:G2"/>
    <mergeCell ref="A3:G3"/>
    <mergeCell ref="A4:G4"/>
    <mergeCell ref="A5:G6"/>
  </mergeCells>
  <pageMargins left="0.51181102362204722" right="0.51181102362204722" top="0.78740157480314965" bottom="0.78740157480314965" header="0.31496062992125984" footer="0.31496062992125984"/>
  <pageSetup paperSize="9" scale="90" orientation="landscape" horizontalDpi="4294967293" verticalDpi="4294967293" r:id="rId1"/>
  <headerFooter>
    <oddFooter>&amp;L&amp;P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zoomScale="85" zoomScaleNormal="85" workbookViewId="0">
      <selection activeCell="F26" sqref="F26"/>
    </sheetView>
  </sheetViews>
  <sheetFormatPr defaultRowHeight="14.25" x14ac:dyDescent="0.2"/>
  <cols>
    <col min="1" max="1" width="9.140625" style="1"/>
    <col min="2" max="2" width="59.85546875" style="2" customWidth="1"/>
    <col min="3" max="3" width="15.7109375" style="1" customWidth="1"/>
    <col min="4" max="5" width="15.7109375" style="4" customWidth="1"/>
  </cols>
  <sheetData>
    <row r="1" spans="1:5" ht="15.75" customHeight="1" x14ac:dyDescent="0.25">
      <c r="A1" s="135" t="s">
        <v>492</v>
      </c>
      <c r="B1" s="136"/>
      <c r="C1" s="136"/>
      <c r="D1" s="136"/>
      <c r="E1" s="137"/>
    </row>
    <row r="2" spans="1:5" ht="15.75" customHeight="1" x14ac:dyDescent="0.25">
      <c r="A2" s="138" t="s">
        <v>493</v>
      </c>
      <c r="B2" s="139"/>
      <c r="C2" s="139"/>
      <c r="D2" s="139"/>
      <c r="E2" s="140"/>
    </row>
    <row r="3" spans="1:5" ht="15.75" customHeight="1" x14ac:dyDescent="0.25">
      <c r="A3" s="138" t="s">
        <v>494</v>
      </c>
      <c r="B3" s="139"/>
      <c r="C3" s="139"/>
      <c r="D3" s="139"/>
      <c r="E3" s="140"/>
    </row>
    <row r="4" spans="1:5" ht="15.75" customHeight="1" thickBot="1" x14ac:dyDescent="0.3">
      <c r="A4" s="138" t="s">
        <v>511</v>
      </c>
      <c r="B4" s="139"/>
      <c r="C4" s="139"/>
      <c r="D4" s="139"/>
      <c r="E4" s="140"/>
    </row>
    <row r="5" spans="1:5" ht="15" customHeight="1" x14ac:dyDescent="0.25">
      <c r="A5" s="64" t="s">
        <v>500</v>
      </c>
      <c r="B5" s="65" t="s">
        <v>501</v>
      </c>
      <c r="C5" s="151" t="s">
        <v>499</v>
      </c>
      <c r="D5" s="151"/>
      <c r="E5" s="152"/>
    </row>
    <row r="6" spans="1:5" ht="15" customHeight="1" x14ac:dyDescent="0.25">
      <c r="A6" s="67" t="s">
        <v>512</v>
      </c>
      <c r="B6" s="66" t="s">
        <v>502</v>
      </c>
      <c r="C6" s="147">
        <v>3.4500000000000003E-2</v>
      </c>
      <c r="D6" s="147"/>
      <c r="E6" s="148"/>
    </row>
    <row r="7" spans="1:5" ht="15" customHeight="1" x14ac:dyDescent="0.25">
      <c r="A7" s="67" t="s">
        <v>513</v>
      </c>
      <c r="B7" s="66" t="s">
        <v>503</v>
      </c>
      <c r="C7" s="147">
        <v>3.2099999999999997E-2</v>
      </c>
      <c r="D7" s="147"/>
      <c r="E7" s="148"/>
    </row>
    <row r="8" spans="1:5" ht="15" customHeight="1" x14ac:dyDescent="0.25">
      <c r="A8" s="67" t="s">
        <v>514</v>
      </c>
      <c r="B8" s="66" t="s">
        <v>504</v>
      </c>
      <c r="C8" s="147">
        <v>1.0800000000000001E-2</v>
      </c>
      <c r="D8" s="147"/>
      <c r="E8" s="148"/>
    </row>
    <row r="9" spans="1:5" ht="15" customHeight="1" x14ac:dyDescent="0.25">
      <c r="A9" s="67" t="s">
        <v>515</v>
      </c>
      <c r="B9" s="66" t="s">
        <v>505</v>
      </c>
      <c r="C9" s="147">
        <v>5.9999999999999995E-4</v>
      </c>
      <c r="D9" s="147"/>
      <c r="E9" s="148"/>
    </row>
    <row r="10" spans="1:5" ht="15" customHeight="1" x14ac:dyDescent="0.25">
      <c r="A10" s="67" t="s">
        <v>516</v>
      </c>
      <c r="B10" s="66" t="s">
        <v>506</v>
      </c>
      <c r="C10" s="147">
        <v>5.5999999999999999E-3</v>
      </c>
      <c r="D10" s="147"/>
      <c r="E10" s="148"/>
    </row>
    <row r="11" spans="1:5" ht="15" customHeight="1" x14ac:dyDescent="0.25">
      <c r="A11" s="67" t="s">
        <v>517</v>
      </c>
      <c r="B11" s="66" t="s">
        <v>507</v>
      </c>
      <c r="C11" s="147">
        <v>1.6E-2</v>
      </c>
      <c r="D11" s="147"/>
      <c r="E11" s="148"/>
    </row>
    <row r="12" spans="1:5" ht="15" customHeight="1" x14ac:dyDescent="0.25">
      <c r="A12" s="67" t="s">
        <v>518</v>
      </c>
      <c r="B12" s="66" t="s">
        <v>508</v>
      </c>
      <c r="C12" s="147">
        <v>6.4999999999999997E-3</v>
      </c>
      <c r="D12" s="147"/>
      <c r="E12" s="148"/>
    </row>
    <row r="13" spans="1:5" ht="15" customHeight="1" x14ac:dyDescent="0.25">
      <c r="A13" s="67" t="s">
        <v>518</v>
      </c>
      <c r="B13" s="66" t="s">
        <v>509</v>
      </c>
      <c r="C13" s="147">
        <v>0.03</v>
      </c>
      <c r="D13" s="147"/>
      <c r="E13" s="148"/>
    </row>
    <row r="14" spans="1:5" ht="15" customHeight="1" x14ac:dyDescent="0.25">
      <c r="A14" s="67" t="s">
        <v>519</v>
      </c>
      <c r="B14" s="66" t="s">
        <v>510</v>
      </c>
      <c r="C14" s="147">
        <v>4.4999999999999998E-2</v>
      </c>
      <c r="D14" s="147"/>
      <c r="E14" s="148"/>
    </row>
    <row r="15" spans="1:5" ht="15" customHeight="1" thickBot="1" x14ac:dyDescent="0.3">
      <c r="A15" s="71"/>
      <c r="B15" s="72" t="s">
        <v>520</v>
      </c>
      <c r="C15" s="149">
        <v>0.20300000000000001</v>
      </c>
      <c r="D15" s="149"/>
      <c r="E15" s="150"/>
    </row>
    <row r="16" spans="1:5" x14ac:dyDescent="0.2">
      <c r="A16" s="73"/>
      <c r="B16" s="74"/>
      <c r="C16" s="75"/>
      <c r="D16" s="76"/>
      <c r="E16" s="77"/>
    </row>
    <row r="17" spans="1:5" x14ac:dyDescent="0.2">
      <c r="A17" s="78"/>
      <c r="B17" s="79"/>
      <c r="C17" s="80"/>
      <c r="D17" s="81"/>
      <c r="E17" s="82"/>
    </row>
    <row r="18" spans="1:5" x14ac:dyDescent="0.2">
      <c r="A18" s="78"/>
      <c r="B18" s="79"/>
      <c r="C18" s="80"/>
      <c r="D18" s="81"/>
      <c r="E18" s="82"/>
    </row>
    <row r="19" spans="1:5" x14ac:dyDescent="0.2">
      <c r="A19" s="78"/>
      <c r="B19" s="79"/>
      <c r="C19" s="80"/>
      <c r="D19" s="81"/>
      <c r="E19" s="82"/>
    </row>
    <row r="20" spans="1:5" x14ac:dyDescent="0.2">
      <c r="A20" s="78"/>
      <c r="B20" s="79"/>
      <c r="C20" s="80"/>
      <c r="D20" s="81"/>
      <c r="E20" s="82"/>
    </row>
    <row r="21" spans="1:5" x14ac:dyDescent="0.2">
      <c r="A21" s="78"/>
      <c r="B21" s="79"/>
      <c r="C21" s="80"/>
      <c r="D21" s="81"/>
      <c r="E21" s="82"/>
    </row>
    <row r="22" spans="1:5" x14ac:dyDescent="0.2">
      <c r="A22" s="78"/>
      <c r="B22" s="79"/>
      <c r="C22" s="80"/>
      <c r="D22" s="81"/>
      <c r="E22" s="82"/>
    </row>
    <row r="23" spans="1:5" x14ac:dyDescent="0.2">
      <c r="A23" s="78"/>
      <c r="B23" s="79"/>
      <c r="C23" s="80"/>
      <c r="D23" s="81"/>
      <c r="E23" s="82"/>
    </row>
    <row r="24" spans="1:5" x14ac:dyDescent="0.2">
      <c r="A24" s="78"/>
      <c r="B24" s="79"/>
      <c r="C24" s="80"/>
      <c r="D24" s="81"/>
      <c r="E24" s="82"/>
    </row>
    <row r="25" spans="1:5" x14ac:dyDescent="0.2">
      <c r="A25" s="78"/>
      <c r="B25" s="79"/>
      <c r="C25" s="80"/>
      <c r="D25" s="81"/>
      <c r="E25" s="82"/>
    </row>
    <row r="26" spans="1:5" x14ac:dyDescent="0.2">
      <c r="A26" s="78"/>
      <c r="B26" s="79"/>
      <c r="C26" s="80"/>
      <c r="D26" s="81"/>
      <c r="E26" s="82"/>
    </row>
    <row r="27" spans="1:5" x14ac:dyDescent="0.2">
      <c r="A27" s="78"/>
      <c r="B27" s="79"/>
      <c r="C27" s="80"/>
      <c r="D27" s="81"/>
      <c r="E27" s="82"/>
    </row>
    <row r="28" spans="1:5" x14ac:dyDescent="0.2">
      <c r="A28" s="78"/>
      <c r="B28" s="79"/>
      <c r="C28" s="80"/>
      <c r="D28" s="81"/>
      <c r="E28" s="82"/>
    </row>
    <row r="29" spans="1:5" x14ac:dyDescent="0.2">
      <c r="A29" s="78"/>
      <c r="B29" s="79"/>
      <c r="C29" s="80"/>
      <c r="D29" s="81"/>
      <c r="E29" s="82"/>
    </row>
    <row r="30" spans="1:5" x14ac:dyDescent="0.2">
      <c r="A30" s="78"/>
      <c r="B30" s="79"/>
      <c r="C30" s="80"/>
      <c r="D30" s="81"/>
      <c r="E30" s="82"/>
    </row>
    <row r="31" spans="1:5" x14ac:dyDescent="0.2">
      <c r="A31" s="78"/>
      <c r="B31" s="79"/>
      <c r="C31" s="80"/>
      <c r="D31" s="81"/>
      <c r="E31" s="82"/>
    </row>
    <row r="32" spans="1:5" x14ac:dyDescent="0.2">
      <c r="A32" s="78"/>
      <c r="B32" s="79"/>
      <c r="C32" s="80"/>
      <c r="D32" s="81"/>
      <c r="E32" s="82"/>
    </row>
    <row r="33" spans="1:5" x14ac:dyDescent="0.2">
      <c r="A33" s="78"/>
      <c r="B33" s="79"/>
      <c r="C33" s="80"/>
      <c r="D33" s="81"/>
      <c r="E33" s="82"/>
    </row>
    <row r="34" spans="1:5" x14ac:dyDescent="0.2">
      <c r="A34" s="78"/>
      <c r="B34" s="79"/>
      <c r="C34" s="80"/>
      <c r="D34" s="81"/>
      <c r="E34" s="82"/>
    </row>
    <row r="35" spans="1:5" x14ac:dyDescent="0.2">
      <c r="A35" s="78"/>
      <c r="B35" s="79"/>
      <c r="C35" s="80"/>
      <c r="D35" s="81"/>
      <c r="E35" s="82"/>
    </row>
    <row r="36" spans="1:5" x14ac:dyDescent="0.2">
      <c r="A36" s="78"/>
      <c r="B36" s="79"/>
      <c r="C36" s="80"/>
      <c r="D36" s="81"/>
      <c r="E36" s="82"/>
    </row>
    <row r="37" spans="1:5" x14ac:dyDescent="0.2">
      <c r="A37" s="78"/>
      <c r="B37" s="79"/>
      <c r="C37" s="80"/>
      <c r="D37" s="81"/>
      <c r="E37" s="82"/>
    </row>
    <row r="38" spans="1:5" x14ac:dyDescent="0.2">
      <c r="A38" s="78"/>
      <c r="B38" s="79"/>
      <c r="C38" s="80"/>
      <c r="D38" s="81"/>
      <c r="E38" s="82"/>
    </row>
    <row r="39" spans="1:5" x14ac:dyDescent="0.2">
      <c r="A39" s="78"/>
      <c r="B39" s="79"/>
      <c r="C39" s="80"/>
      <c r="D39" s="81"/>
      <c r="E39" s="82"/>
    </row>
    <row r="40" spans="1:5" x14ac:dyDescent="0.2">
      <c r="A40" s="78"/>
      <c r="B40" s="79"/>
      <c r="C40" s="80"/>
      <c r="D40" s="81"/>
      <c r="E40" s="82"/>
    </row>
    <row r="41" spans="1:5" x14ac:dyDescent="0.2">
      <c r="A41" s="78"/>
      <c r="B41" s="79"/>
      <c r="C41" s="80"/>
      <c r="D41" s="81"/>
      <c r="E41" s="82"/>
    </row>
    <row r="42" spans="1:5" x14ac:dyDescent="0.2">
      <c r="A42" s="29"/>
      <c r="B42" s="46" t="s">
        <v>523</v>
      </c>
      <c r="C42" s="30"/>
      <c r="D42" s="31"/>
      <c r="E42" s="32"/>
    </row>
    <row r="43" spans="1:5" x14ac:dyDescent="0.2">
      <c r="A43" s="29"/>
      <c r="B43" s="46"/>
      <c r="C43" s="30"/>
      <c r="D43" s="31"/>
      <c r="E43" s="32"/>
    </row>
    <row r="44" spans="1:5" x14ac:dyDescent="0.2">
      <c r="A44" s="29"/>
      <c r="B44" s="46"/>
      <c r="C44" s="30"/>
      <c r="D44" s="31"/>
      <c r="E44" s="32"/>
    </row>
    <row r="45" spans="1:5" x14ac:dyDescent="0.2">
      <c r="A45" s="29"/>
      <c r="B45" s="46" t="s">
        <v>524</v>
      </c>
      <c r="C45" s="30"/>
      <c r="D45" s="31"/>
      <c r="E45" s="32"/>
    </row>
    <row r="46" spans="1:5" x14ac:dyDescent="0.2">
      <c r="A46" s="29"/>
      <c r="B46" s="46" t="s">
        <v>525</v>
      </c>
      <c r="C46" s="30"/>
      <c r="D46" s="31"/>
      <c r="E46" s="32"/>
    </row>
    <row r="47" spans="1:5" ht="15" thickBot="1" x14ac:dyDescent="0.25">
      <c r="A47" s="36"/>
      <c r="B47" s="47" t="s">
        <v>526</v>
      </c>
      <c r="C47" s="37"/>
      <c r="D47" s="38"/>
      <c r="E47" s="51"/>
    </row>
  </sheetData>
  <mergeCells count="15">
    <mergeCell ref="C14:E14"/>
    <mergeCell ref="C15:E15"/>
    <mergeCell ref="C5:E5"/>
    <mergeCell ref="C6:E6"/>
    <mergeCell ref="C7:E7"/>
    <mergeCell ref="C8:E8"/>
    <mergeCell ref="C9:E9"/>
    <mergeCell ref="C10:E10"/>
    <mergeCell ref="C11:E11"/>
    <mergeCell ref="C12:E12"/>
    <mergeCell ref="A1:E1"/>
    <mergeCell ref="A2:E2"/>
    <mergeCell ref="A3:E3"/>
    <mergeCell ref="A4:E4"/>
    <mergeCell ref="C13:E1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5" orientation="portrait" horizontalDpi="4294967293" verticalDpi="4294967293" r:id="rId1"/>
  <headerFooter>
    <oddFooter>&amp;L&amp;P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Memorial de Calculo</vt:lpstr>
      <vt:lpstr>Orçamento</vt:lpstr>
      <vt:lpstr>Cronograma</vt:lpstr>
      <vt:lpstr>BDI</vt:lpstr>
      <vt:lpstr>BDI!Area_de_impressao</vt:lpstr>
      <vt:lpstr>'Memorial de Calculo'!Area_de_impressao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ORIDES</dc:creator>
  <cp:lastModifiedBy>RICARDO ORIDES</cp:lastModifiedBy>
  <cp:lastPrinted>2017-10-05T14:17:43Z</cp:lastPrinted>
  <dcterms:created xsi:type="dcterms:W3CDTF">2017-03-23T00:41:50Z</dcterms:created>
  <dcterms:modified xsi:type="dcterms:W3CDTF">2017-10-05T14:21:10Z</dcterms:modified>
</cp:coreProperties>
</file>